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Ex1.xml" ContentType="application/vnd.ms-office.chartex+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3.xml" ContentType="application/vnd.openxmlformats-officedocument.drawingml.chart+xml"/>
  <Override PartName="/xl/charts/style4.xml" ContentType="application/vnd.ms-office.chartstyle+xml"/>
  <Override PartName="/xl/charts/colors4.xml" ContentType="application/vnd.ms-office.chartcolorstyle+xml"/>
  <Override PartName="/xl/drawings/drawing6.xml" ContentType="application/vnd.openxmlformats-officedocument.drawing+xml"/>
  <Override PartName="/xl/charts/chart4.xml" ContentType="application/vnd.openxmlformats-officedocument.drawingml.chart+xml"/>
  <Override PartName="/xl/charts/style5.xml" ContentType="application/vnd.ms-office.chartstyle+xml"/>
  <Override PartName="/xl/charts/colors5.xml" ContentType="application/vnd.ms-office.chartcolorstyle+xml"/>
  <Override PartName="/xl/drawings/drawing7.xml" ContentType="application/vnd.openxmlformats-officedocument.drawing+xml"/>
  <Override PartName="/xl/drawings/drawing8.xml" ContentType="application/vnd.openxmlformats-officedocument.drawing+xml"/>
  <Override PartName="/xl/charts/chart5.xml" ContentType="application/vnd.openxmlformats-officedocument.drawingml.chart+xml"/>
  <Override PartName="/xl/charts/style6.xml" ContentType="application/vnd.ms-office.chartstyle+xml"/>
  <Override PartName="/xl/charts/colors6.xml" ContentType="application/vnd.ms-office.chartcolorstyle+xml"/>
  <Override PartName="/xl/drawings/drawing9.xml" ContentType="application/vnd.openxmlformats-officedocument.drawing+xml"/>
  <Override PartName="/xl/charts/chart6.xml" ContentType="application/vnd.openxmlformats-officedocument.drawingml.chart+xml"/>
  <Override PartName="/xl/charts/style7.xml" ContentType="application/vnd.ms-office.chartstyle+xml"/>
  <Override PartName="/xl/charts/colors7.xml" ContentType="application/vnd.ms-office.chartcolorstyle+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worldbankgroup-my.sharepoint.com/personal/lmadrigal_worldbank_org/Documents/Documents/THE PHILIPPINES/"/>
    </mc:Choice>
  </mc:AlternateContent>
  <xr:revisionPtr revIDLastSave="0" documentId="8_{528E3759-7809-4643-94F9-66B7ED03BA5E}" xr6:coauthVersionLast="47" xr6:coauthVersionMax="47" xr10:uidLastSave="{00000000-0000-0000-0000-000000000000}"/>
  <bookViews>
    <workbookView xWindow="28680" yWindow="-120" windowWidth="29040" windowHeight="15720" tabRatio="779" xr2:uid="{A568CB84-E332-4F0B-9482-010B7F40F337}"/>
  </bookViews>
  <sheets>
    <sheet name="Figure 1" sheetId="15" r:id="rId1"/>
    <sheet name="Figure 2" sheetId="1" r:id="rId2"/>
    <sheet name="Figure 3" sheetId="2" r:id="rId3"/>
    <sheet name="Figure 4" sheetId="3" r:id="rId4"/>
    <sheet name="Figure 5" sheetId="4" r:id="rId5"/>
    <sheet name="Figure 6" sheetId="5" r:id="rId6"/>
    <sheet name="Table 1" sheetId="6" r:id="rId7"/>
    <sheet name="Figure 7" sheetId="8" r:id="rId8"/>
    <sheet name="Figure 8" sheetId="9" r:id="rId9"/>
    <sheet name="Figure 9" sheetId="10" r:id="rId10"/>
    <sheet name="Table 2" sheetId="11" r:id="rId11"/>
    <sheet name="Table 3" sheetId="12" r:id="rId12"/>
    <sheet name="Appendix 1" sheetId="13" r:id="rId13"/>
    <sheet name="Appendix 2" sheetId="7" r:id="rId14"/>
  </sheets>
  <externalReferences>
    <externalReference r:id="rId15"/>
    <externalReference r:id="rId16"/>
  </externalReferences>
  <definedNames>
    <definedName name="_Hlk134017834" localSheetId="13">'Appendix 2'!$C$14</definedName>
    <definedName name="_xlchart.v2.0" hidden="1">'Figure 4'!$C$11:$C$13</definedName>
    <definedName name="_xlchart.v2.1" hidden="1">'Figure 4'!$E$11:$E$13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0" i="5" l="1"/>
  <c r="F25" i="5" s="1"/>
  <c r="F29" i="5" l="1"/>
  <c r="F33" i="5"/>
  <c r="F37" i="5"/>
  <c r="F35" i="5"/>
  <c r="F30" i="5" l="1"/>
  <c r="F32" i="5"/>
  <c r="F34" i="5"/>
  <c r="F31" i="5"/>
  <c r="F27" i="5"/>
  <c r="F28" i="5"/>
  <c r="F26" i="5"/>
  <c r="F36" i="5"/>
  <c r="F38" i="5"/>
  <c r="F39" i="5"/>
</calcChain>
</file>

<file path=xl/sharedStrings.xml><?xml version="1.0" encoding="utf-8"?>
<sst xmlns="http://schemas.openxmlformats.org/spreadsheetml/2006/main" count="2273" uniqueCount="384">
  <si>
    <t>Dinagat Islands</t>
  </si>
  <si>
    <t>Agusan del Sur</t>
  </si>
  <si>
    <t>Tawi-Tawi</t>
  </si>
  <si>
    <t>Surigao del Norte</t>
  </si>
  <si>
    <t>Agusan del Norte</t>
  </si>
  <si>
    <t>Surigao del Sur</t>
  </si>
  <si>
    <t>Davao Occidental</t>
  </si>
  <si>
    <t>Basilan</t>
  </si>
  <si>
    <t>Sulu</t>
  </si>
  <si>
    <t>Lanao del Sur</t>
  </si>
  <si>
    <t>Davao Oriental</t>
  </si>
  <si>
    <t>Maguindanao</t>
  </si>
  <si>
    <t>Davao del Sur</t>
  </si>
  <si>
    <t>Davao de Oro</t>
  </si>
  <si>
    <t>Davao del Norte</t>
  </si>
  <si>
    <t>Land-related</t>
  </si>
  <si>
    <t>Undetermined</t>
  </si>
  <si>
    <t>Non-land related</t>
  </si>
  <si>
    <t>Year</t>
  </si>
  <si>
    <t>Land</t>
  </si>
  <si>
    <t>Undetermi</t>
  </si>
  <si>
    <t>Non-land</t>
  </si>
  <si>
    <t>Variable</t>
  </si>
  <si>
    <t>Obs</t>
  </si>
  <si>
    <t>Mean</t>
  </si>
  <si>
    <t>Std. Dev.</t>
  </si>
  <si>
    <t>Min</t>
  </si>
  <si>
    <t>Max</t>
  </si>
  <si>
    <t>land</t>
  </si>
  <si>
    <t>noland</t>
  </si>
  <si>
    <t>insidecadt</t>
  </si>
  <si>
    <t>IPs</t>
  </si>
  <si>
    <t>awarded</t>
  </si>
  <si>
    <t>approved</t>
  </si>
  <si>
    <t>poverty</t>
  </si>
  <si>
    <t>urban</t>
  </si>
  <si>
    <t>active4Ps2020</t>
  </si>
  <si>
    <t>mining</t>
  </si>
  <si>
    <t>central</t>
  </si>
  <si>
    <t>highway</t>
  </si>
  <si>
    <t>precarious</t>
  </si>
  <si>
    <t>relocation</t>
  </si>
  <si>
    <t>moved_in</t>
  </si>
  <si>
    <t>moved_out</t>
  </si>
  <si>
    <t>edu_index</t>
  </si>
  <si>
    <t>svs_index</t>
  </si>
  <si>
    <t>eco_index</t>
  </si>
  <si>
    <t>Definition</t>
  </si>
  <si>
    <t>Equals to 1 if the conflict is land-related and 0 otherwise</t>
  </si>
  <si>
    <t>Equals to 1 if the conflict is not-land-related and 0 otherwise</t>
  </si>
  <si>
    <t>Equals 1 if incident X took place inside an ancestral domain and 0 otherwise</t>
  </si>
  <si>
    <t>Ips</t>
  </si>
  <si>
    <t>Percentage of indigenous population</t>
  </si>
  <si>
    <r>
      <t xml:space="preserve">Equals 1 if the territory for incident </t>
    </r>
    <r>
      <rPr>
        <i/>
        <sz val="11"/>
        <color theme="1"/>
        <rFont val="Times New Roman"/>
        <family val="1"/>
      </rPr>
      <t xml:space="preserve">X </t>
    </r>
    <r>
      <rPr>
        <sz val="11"/>
        <color theme="1"/>
        <rFont val="Times New Roman"/>
        <family val="1"/>
      </rPr>
      <t>was an area with awarded CADT and 0 otherwise.</t>
    </r>
  </si>
  <si>
    <t>Equals 1 for incidents taking place in approved but not fully-awarded CADT areas and 0 otherwise</t>
  </si>
  <si>
    <t>Incidence of poverty at provincial level in 2021</t>
  </si>
  <si>
    <t xml:space="preserve">Equals to 1 if population is larger than 5,000 people </t>
  </si>
  <si>
    <t>active4ps2020</t>
  </si>
  <si>
    <t>Measures the number of beneficiaries of active development projects happening in the barangay</t>
  </si>
  <si>
    <t>Equals 1 if the barangay contains a mining site and 0 otherwise</t>
  </si>
  <si>
    <t>Equal to 1 if the Baranguay is a poblacion/central district or part of the población/central district</t>
  </si>
  <si>
    <t>Equal to 1 if the barangay is accessible to the national highway</t>
  </si>
  <si>
    <t>Equal to 1 if the household reside in a precarious location (along estero/cree/waterway, riverbank/shoreline, railroad, garbage dumpsite, under a bridge, along sidewalk or easement of roads and highways, cliff/cementery/others, government land without legally recognizable claim to the land, private land they do not own</t>
  </si>
  <si>
    <t>Equal to 1 if there are a temporary relocation area in the barangay</t>
  </si>
  <si>
    <t>Equal to 1 if there was a large or significant number of households who moved in or transferred to their barangay in the last five years due to typhoon, other natural calamity/disaster, peace and order problem, other reasons</t>
  </si>
  <si>
    <t>Equal to 1 if there was a large or significant number of households who moved out or transferred to their barangay in the last five years due to typhoon, other natural calamity/disaster, peace and order problem, other reasons</t>
  </si>
  <si>
    <t>Equal to 1 if the barangay has elementary school, high school and college</t>
  </si>
  <si>
    <t>Equal to 1 if the barangay has all services such as hospital, puericulture center, fire station, post office, landline, cellular phone signal, public street sweeper</t>
  </si>
  <si>
    <t>Equal to 1 if the Baranagay has a wholesale and/or retail trade establishment, recreational establishment, manufacturing establishment, accommodation and food service establishment, financial establishment, establishment offering repair services, establishment offering personal services, other establishments.</t>
  </si>
  <si>
    <t>No IPs presence</t>
  </si>
  <si>
    <t>Low IPs presence</t>
  </si>
  <si>
    <t>High IPs Presence</t>
  </si>
  <si>
    <t>Resource-related</t>
  </si>
  <si>
    <t>Low Ips presence</t>
  </si>
  <si>
    <t>High Ips Presence</t>
  </si>
  <si>
    <t>Non-resource related</t>
  </si>
  <si>
    <t>VARIABLES</t>
  </si>
  <si>
    <t>No Land</t>
  </si>
  <si>
    <t>Violent incidents inside CADT</t>
  </si>
  <si>
    <t>[0.012]</t>
  </si>
  <si>
    <t>Fixed effects</t>
  </si>
  <si>
    <t>Yes</t>
  </si>
  <si>
    <t>Controls</t>
  </si>
  <si>
    <t>Barangay-clustered errors</t>
  </si>
  <si>
    <t>Observations</t>
  </si>
  <si>
    <t>R-squared</t>
  </si>
  <si>
    <t>Table 2. LPM estimation results for the likelihood of experiencing land and non-land conflict inside CADTs areas (2011-2020)</t>
  </si>
  <si>
    <t>Table 3. LPM Estimation results for CADT status (2012-2020)</t>
  </si>
  <si>
    <t>Awarded</t>
  </si>
  <si>
    <t>[0.003]</t>
  </si>
  <si>
    <t>[0.028]</t>
  </si>
  <si>
    <t>Approved</t>
  </si>
  <si>
    <t>[0.001]</t>
  </si>
  <si>
    <t>[0.016]</t>
  </si>
  <si>
    <t>Table A1.1 Full LPM results predicting violent incidents in BARMM, Caraga and Davao</t>
  </si>
  <si>
    <t>Inside CADT?</t>
  </si>
  <si>
    <t>[0.010]</t>
  </si>
  <si>
    <t>[0.011]</t>
  </si>
  <si>
    <t>Poverty</t>
  </si>
  <si>
    <t>[0.020]</t>
  </si>
  <si>
    <t>0.099***</t>
  </si>
  <si>
    <t>0.100***</t>
  </si>
  <si>
    <t>active4Ps_2020</t>
  </si>
  <si>
    <t>[0.000]</t>
  </si>
  <si>
    <t>[0.018]</t>
  </si>
  <si>
    <t>[0.009]</t>
  </si>
  <si>
    <t>[0.015]</t>
  </si>
  <si>
    <t>[0.013]</t>
  </si>
  <si>
    <t>[0.025]</t>
  </si>
  <si>
    <t>prov = 24</t>
  </si>
  <si>
    <t>prov = 25</t>
  </si>
  <si>
    <t>0.141***</t>
  </si>
  <si>
    <t>0.140***</t>
  </si>
  <si>
    <t>0.139***</t>
  </si>
  <si>
    <t>[0.023]</t>
  </si>
  <si>
    <t>prov = 36</t>
  </si>
  <si>
    <t>[0.041]</t>
  </si>
  <si>
    <t>prov = 38</t>
  </si>
  <si>
    <t>[0.031]</t>
  </si>
  <si>
    <t>[0.032]</t>
  </si>
  <si>
    <t>prov = 66</t>
  </si>
  <si>
    <t>-0.069***</t>
  </si>
  <si>
    <t>[0.022]</t>
  </si>
  <si>
    <t>prov = 67</t>
  </si>
  <si>
    <t>0.288***</t>
  </si>
  <si>
    <t>[0.027]</t>
  </si>
  <si>
    <t>prov = 68</t>
  </si>
  <si>
    <t>0.290***</t>
  </si>
  <si>
    <t>0.289***</t>
  </si>
  <si>
    <t>[0.029]</t>
  </si>
  <si>
    <t>prov = 70</t>
  </si>
  <si>
    <t>[0.035]</t>
  </si>
  <si>
    <t>prov = 82</t>
  </si>
  <si>
    <t>prov = 85</t>
  </si>
  <si>
    <t>prov = 86, omitted</t>
  </si>
  <si>
    <t>-</t>
  </si>
  <si>
    <t>Year = 2012</t>
  </si>
  <si>
    <t>Year = 2013</t>
  </si>
  <si>
    <t>Year = 2014</t>
  </si>
  <si>
    <t>Year = 2015</t>
  </si>
  <si>
    <t>0.145***</t>
  </si>
  <si>
    <t>Year = 2016</t>
  </si>
  <si>
    <t>Year = 2017</t>
  </si>
  <si>
    <t>[0.026]</t>
  </si>
  <si>
    <t>Year = 2018</t>
  </si>
  <si>
    <t>[0.024]</t>
  </si>
  <si>
    <t>Year = 2019</t>
  </si>
  <si>
    <t>Year = 2020</t>
  </si>
  <si>
    <t>prov = 86</t>
  </si>
  <si>
    <t>Constant</t>
  </si>
  <si>
    <t>[0.005]</t>
  </si>
  <si>
    <t>*** p&lt;0.01, ** p&lt;0.05, * p&lt;0.1</t>
  </si>
  <si>
    <t>Barangay-clustered standard errors in brackets</t>
  </si>
  <si>
    <r>
      <t xml:space="preserve">Urban </t>
    </r>
    <r>
      <rPr>
        <sz val="9"/>
        <color theme="1"/>
        <rFont val="Times New Roman"/>
        <family val="1"/>
      </rPr>
      <t xml:space="preserve">is a dummy variable that indicates where the population is larger than 5,000 people. </t>
    </r>
    <r>
      <rPr>
        <i/>
        <sz val="9"/>
        <color theme="1"/>
        <rFont val="Times New Roman"/>
        <family val="1"/>
      </rPr>
      <t>Mining</t>
    </r>
    <r>
      <rPr>
        <sz val="9"/>
        <color theme="1"/>
        <rFont val="Times New Roman"/>
        <family val="1"/>
      </rPr>
      <t xml:space="preserve"> is a dummy variable that equals 1 if the barangay contains a mining site and 0 otherwise. </t>
    </r>
    <r>
      <rPr>
        <i/>
        <sz val="9"/>
        <color theme="1"/>
        <rFont val="Times New Roman"/>
        <family val="1"/>
      </rPr>
      <t xml:space="preserve">Poverty </t>
    </r>
    <r>
      <rPr>
        <sz val="9"/>
        <color theme="1"/>
        <rFont val="Times New Roman"/>
        <family val="1"/>
      </rPr>
      <t xml:space="preserve">is the incidence of poverty at provincial level in 2021. </t>
    </r>
    <r>
      <rPr>
        <i/>
        <sz val="9"/>
        <color theme="1"/>
        <rFont val="Times New Roman"/>
        <family val="1"/>
      </rPr>
      <t xml:space="preserve">Active4Ps </t>
    </r>
    <r>
      <rPr>
        <sz val="9"/>
        <color theme="1"/>
        <rFont val="Times New Roman"/>
        <family val="1"/>
      </rPr>
      <t xml:space="preserve">is a variable that measures the number of beneficiaries of active development projects happening in the barangay. </t>
    </r>
    <r>
      <rPr>
        <i/>
        <sz val="9"/>
        <color theme="1"/>
        <rFont val="Times New Roman"/>
        <family val="1"/>
      </rPr>
      <t>Central</t>
    </r>
    <r>
      <rPr>
        <sz val="9"/>
        <color theme="1"/>
        <rFont val="Times New Roman"/>
        <family val="1"/>
      </rPr>
      <t xml:space="preserve"> is equal to 1 if the baranguay is a poblacion/central district or part of the poblacion/central district; </t>
    </r>
    <r>
      <rPr>
        <i/>
        <sz val="9"/>
        <color theme="1"/>
        <rFont val="Times New Roman"/>
        <family val="1"/>
      </rPr>
      <t>Highway</t>
    </r>
    <r>
      <rPr>
        <sz val="9"/>
        <color theme="1"/>
        <rFont val="Times New Roman"/>
        <family val="1"/>
      </rPr>
      <t xml:space="preserve"> is equal to 1 if the barangay is accessible to the national highway; </t>
    </r>
    <r>
      <rPr>
        <i/>
        <sz val="9"/>
        <color theme="1"/>
        <rFont val="Times New Roman"/>
        <family val="1"/>
      </rPr>
      <t xml:space="preserve">Precarious </t>
    </r>
    <r>
      <rPr>
        <sz val="9"/>
        <color theme="1"/>
        <rFont val="Times New Roman"/>
        <family val="1"/>
      </rPr>
      <t xml:space="preserve">is equal to 1 if the household reside in a precarious location; </t>
    </r>
    <r>
      <rPr>
        <i/>
        <sz val="9"/>
        <color theme="1"/>
        <rFont val="Times New Roman"/>
        <family val="1"/>
      </rPr>
      <t>Relocation</t>
    </r>
    <r>
      <rPr>
        <sz val="9"/>
        <color theme="1"/>
        <rFont val="Times New Roman"/>
        <family val="1"/>
      </rPr>
      <t xml:space="preserve"> is equal to 1 if there are a temporary relocation area in the barangay; </t>
    </r>
    <r>
      <rPr>
        <i/>
        <sz val="9"/>
        <color theme="1"/>
        <rFont val="Times New Roman"/>
        <family val="1"/>
      </rPr>
      <t>Move-in</t>
    </r>
    <r>
      <rPr>
        <sz val="9"/>
        <color theme="1"/>
        <rFont val="Times New Roman"/>
        <family val="1"/>
      </rPr>
      <t xml:space="preserve"> is equal to 1 if there was a large or significant number of households who moved in or transferred to their barangay in the last five years due to environmental or peace and order reasons; Move-out is equal to 1 if there was a large or significant number of households who moved out or transferred due to environmental or peace and order reasons in the last 5 years; Svs_index is the 1 if the barangay has all services such as hospital, puericulture center, fire station, post office, landline, cellular phone signal, public street sweeper; Edu_index is equal to 1 if the barangay has elemtary school, high school and college; Eco_index is equal to 1 if the Baranagay has a wholesale and/or retail trade establishment, recreational establishment, manufacturing establishment, accommodation and food service establishment, financial establishment, establishment offering repair services, establishment offering personal services, other establishments. See Appendix 4 for a more detailed description of the variables. </t>
    </r>
  </si>
  <si>
    <t>(Land on left axis, Non-land on right axis)</t>
  </si>
  <si>
    <t>PH112300000</t>
  </si>
  <si>
    <t>PH112400000</t>
  </si>
  <si>
    <t>PH112500000</t>
  </si>
  <si>
    <t>PH118600000</t>
  </si>
  <si>
    <t>PH153600000</t>
  </si>
  <si>
    <t>PH153800000</t>
  </si>
  <si>
    <t>PH156600000</t>
  </si>
  <si>
    <t>PH157000000</t>
  </si>
  <si>
    <t>PH160200000</t>
  </si>
  <si>
    <t>PH160300000</t>
  </si>
  <si>
    <t>PH166700000</t>
  </si>
  <si>
    <t>PH166800000</t>
  </si>
  <si>
    <t>PH168500000</t>
  </si>
  <si>
    <t>prv</t>
  </si>
  <si>
    <t>sum(totalips)</t>
  </si>
  <si>
    <t>-0.097***</t>
  </si>
  <si>
    <t>[0.002]</t>
  </si>
  <si>
    <t>[0.033]</t>
  </si>
  <si>
    <t>[0.039]</t>
  </si>
  <si>
    <t>[0.030]</t>
  </si>
  <si>
    <t>-0.107***</t>
  </si>
  <si>
    <t>-0.038**</t>
  </si>
  <si>
    <t>[0.019]</t>
  </si>
  <si>
    <t>[0.017]</t>
  </si>
  <si>
    <t>-0.000*</t>
  </si>
  <si>
    <t>-0.007***</t>
  </si>
  <si>
    <t>-0.006***</t>
  </si>
  <si>
    <t>-0.004***</t>
  </si>
  <si>
    <t>0.060***</t>
  </si>
  <si>
    <t>0.058***</t>
  </si>
  <si>
    <t>[0.014]</t>
  </si>
  <si>
    <t>-0.000**</t>
  </si>
  <si>
    <t>-0.036*</t>
  </si>
  <si>
    <t>-0.035*</t>
  </si>
  <si>
    <t>-0.033*</t>
  </si>
  <si>
    <t>-0.002**</t>
  </si>
  <si>
    <t>-0.003***</t>
  </si>
  <si>
    <t>-0.081***</t>
  </si>
  <si>
    <t>-0.082***</t>
  </si>
  <si>
    <t>-0.078***</t>
  </si>
  <si>
    <t>-0.077***</t>
  </si>
  <si>
    <t>[0.021]</t>
  </si>
  <si>
    <t>0.005**</t>
  </si>
  <si>
    <t>0.006***</t>
  </si>
  <si>
    <t>0.007***</t>
  </si>
  <si>
    <t>-0.052***</t>
  </si>
  <si>
    <t>0.060**</t>
  </si>
  <si>
    <t>0.059**</t>
  </si>
  <si>
    <t>0.058**</t>
  </si>
  <si>
    <t>-0.054*</t>
  </si>
  <si>
    <t>[0.006]</t>
  </si>
  <si>
    <t>[0.034]</t>
  </si>
  <si>
    <t>0.010***</t>
  </si>
  <si>
    <t>0.011***</t>
  </si>
  <si>
    <t>-0.084***</t>
  </si>
  <si>
    <t>0.093***</t>
  </si>
  <si>
    <t>0.095***</t>
  </si>
  <si>
    <t>0.091***</t>
  </si>
  <si>
    <t>0.092***</t>
  </si>
  <si>
    <t>0.325***</t>
  </si>
  <si>
    <t>0.329***</t>
  </si>
  <si>
    <t>0.317***</t>
  </si>
  <si>
    <t>0.318***</t>
  </si>
  <si>
    <t>[0.004]</t>
  </si>
  <si>
    <t>[0.063]</t>
  </si>
  <si>
    <t>[0.062]</t>
  </si>
  <si>
    <t>[0.061]</t>
  </si>
  <si>
    <t>0.031*</t>
  </si>
  <si>
    <t>0.142***</t>
  </si>
  <si>
    <t>0.137***</t>
  </si>
  <si>
    <t>0.014***</t>
  </si>
  <si>
    <t>0.013***</t>
  </si>
  <si>
    <t>0.143***</t>
  </si>
  <si>
    <t>0.048*</t>
  </si>
  <si>
    <t>0.047*</t>
  </si>
  <si>
    <t>0.021**</t>
  </si>
  <si>
    <t>0.019**</t>
  </si>
  <si>
    <t>0.020**</t>
  </si>
  <si>
    <t>0.162***</t>
  </si>
  <si>
    <t>0.160***</t>
  </si>
  <si>
    <t>[0.008]</t>
  </si>
  <si>
    <t>-0.045***</t>
  </si>
  <si>
    <t>-0.046***</t>
  </si>
  <si>
    <t>-0.003**</t>
  </si>
  <si>
    <t>0.023*</t>
  </si>
  <si>
    <t>0.022*</t>
  </si>
  <si>
    <t>-0.005***</t>
  </si>
  <si>
    <t>0.084***</t>
  </si>
  <si>
    <t>0.083***</t>
  </si>
  <si>
    <t>-0.008***</t>
  </si>
  <si>
    <t>0.098***</t>
  </si>
  <si>
    <t>0.097***</t>
  </si>
  <si>
    <t>0.147***</t>
  </si>
  <si>
    <t>0.148***</t>
  </si>
  <si>
    <t>-0.005*</t>
  </si>
  <si>
    <t>0.255***</t>
  </si>
  <si>
    <t>0.257***</t>
  </si>
  <si>
    <t>0.258***</t>
  </si>
  <si>
    <t>0.219***</t>
  </si>
  <si>
    <t>0.223***</t>
  </si>
  <si>
    <t>0.224***</t>
  </si>
  <si>
    <t>-0.005**</t>
  </si>
  <si>
    <t>0.002**</t>
  </si>
  <si>
    <t>-0.039**</t>
  </si>
  <si>
    <t>-0.004**</t>
  </si>
  <si>
    <t>-0.197***</t>
  </si>
  <si>
    <t>0.016***</t>
  </si>
  <si>
    <t>0.018*</t>
  </si>
  <si>
    <t>0.605***</t>
  </si>
  <si>
    <t>0.589***</t>
  </si>
  <si>
    <t>0.625***</t>
  </si>
  <si>
    <t>0.616***</t>
  </si>
  <si>
    <t>0.628***</t>
  </si>
  <si>
    <t>0.667***</t>
  </si>
  <si>
    <t>[0.007]</t>
  </si>
  <si>
    <t>0.003*</t>
  </si>
  <si>
    <t/>
  </si>
  <si>
    <t>(1)</t>
  </si>
  <si>
    <t>(2)</t>
  </si>
  <si>
    <t>(3)</t>
  </si>
  <si>
    <t>(4)</t>
  </si>
  <si>
    <t>(5)</t>
  </si>
  <si>
    <t>(6)</t>
  </si>
  <si>
    <t>(7)</t>
  </si>
  <si>
    <t>(8)</t>
  </si>
  <si>
    <t>(9)</t>
  </si>
  <si>
    <t>(10)</t>
  </si>
  <si>
    <t>(11)</t>
  </si>
  <si>
    <t>(12)</t>
  </si>
  <si>
    <t>0.003**</t>
  </si>
  <si>
    <t>0.002</t>
  </si>
  <si>
    <t>0.002*</t>
  </si>
  <si>
    <t>-0.086***</t>
  </si>
  <si>
    <t>-0.040**</t>
  </si>
  <si>
    <t>-0.021</t>
  </si>
  <si>
    <t>-0.020</t>
  </si>
  <si>
    <t>-0.022</t>
  </si>
  <si>
    <t>-0.023</t>
  </si>
  <si>
    <t>0.059***</t>
  </si>
  <si>
    <t>0.057***</t>
  </si>
  <si>
    <t>-0.000</t>
  </si>
  <si>
    <t>-0.001</t>
  </si>
  <si>
    <t>-0.033</t>
  </si>
  <si>
    <t>-0.032</t>
  </si>
  <si>
    <t>0.005</t>
  </si>
  <si>
    <t>0.006</t>
  </si>
  <si>
    <t>-0.004*</t>
  </si>
  <si>
    <t>-0.004</t>
  </si>
  <si>
    <t>0.009</t>
  </si>
  <si>
    <t>0.008</t>
  </si>
  <si>
    <t>0.001</t>
  </si>
  <si>
    <t>-0.013</t>
  </si>
  <si>
    <t>-0.014</t>
  </si>
  <si>
    <t>-0.008</t>
  </si>
  <si>
    <t>0.003***</t>
  </si>
  <si>
    <t>-0.016</t>
  </si>
  <si>
    <t>-0.015</t>
  </si>
  <si>
    <t>0.022</t>
  </si>
  <si>
    <t>0.004</t>
  </si>
  <si>
    <t>0.018</t>
  </si>
  <si>
    <t>-0.080***</t>
  </si>
  <si>
    <t>-0.052**</t>
  </si>
  <si>
    <t>-0.012</t>
  </si>
  <si>
    <t>-0.010</t>
  </si>
  <si>
    <t>0.009***</t>
  </si>
  <si>
    <t>-0.073***</t>
  </si>
  <si>
    <t>0.101***</t>
  </si>
  <si>
    <t>0.008*</t>
  </si>
  <si>
    <t>0.007</t>
  </si>
  <si>
    <t>-0.034*</t>
  </si>
  <si>
    <t>0.324***</t>
  </si>
  <si>
    <t>0.327***</t>
  </si>
  <si>
    <t>0.319***</t>
  </si>
  <si>
    <t>0.032*</t>
  </si>
  <si>
    <t>0.138***</t>
  </si>
  <si>
    <t>0.015***</t>
  </si>
  <si>
    <t>0.000</t>
  </si>
  <si>
    <t>0.003</t>
  </si>
  <si>
    <t>0.144***</t>
  </si>
  <si>
    <t>0.005***</t>
  </si>
  <si>
    <t>0.004***</t>
  </si>
  <si>
    <t>-0.037</t>
  </si>
  <si>
    <t>0.046*</t>
  </si>
  <si>
    <t>0.050**</t>
  </si>
  <si>
    <t>0.022**</t>
  </si>
  <si>
    <t>0.163***</t>
  </si>
  <si>
    <t>0.164***</t>
  </si>
  <si>
    <t>-0.002</t>
  </si>
  <si>
    <t>-0.011</t>
  </si>
  <si>
    <t>-0.003</t>
  </si>
  <si>
    <t>-0.003*</t>
  </si>
  <si>
    <t>-0.005</t>
  </si>
  <si>
    <t>0.254***</t>
  </si>
  <si>
    <t>0.017*</t>
  </si>
  <si>
    <t>0.604***</t>
  </si>
  <si>
    <t>0.624***</t>
  </si>
  <si>
    <t>0.627***</t>
  </si>
  <si>
    <t>41,380</t>
  </si>
  <si>
    <t>0.039</t>
  </si>
  <si>
    <t>0.042</t>
  </si>
  <si>
    <t>0.043</t>
  </si>
  <si>
    <t>status3</t>
  </si>
  <si>
    <t>-0.055</t>
  </si>
  <si>
    <t>-0.009</t>
  </si>
  <si>
    <t>-0.017</t>
  </si>
  <si>
    <t>status4</t>
  </si>
  <si>
    <t>-0.026</t>
  </si>
  <si>
    <t>-0.030</t>
  </si>
  <si>
    <t>0.041</t>
  </si>
  <si>
    <t>0.023</t>
  </si>
  <si>
    <t xml:space="preserve">Source: NCIP, Ancestral Domain Office staff  </t>
  </si>
  <si>
    <t>Note: Certificate of Ancestral Domain Title (CADT), Certificate of Ancestral Land Title (CALT), CADT/CALT Application Record Book (CARB), Provincial Delineation Team (PDT), Community Delineation Team (CDT), Information Education and Consultation (IEC), Commission En Banc (CEB), Register of Deeds (RD), Regional office (RO), Ancestral Domain Office (ADO), Land Registration Authority (LRA), Department of Environment and Natural Resources (DENR), Department of Agrarian Reform (DAR).</t>
  </si>
  <si>
    <t>Source: CA, 2011-2020 from BARMM, Caraga and Davao</t>
  </si>
  <si>
    <t xml:space="preserve">Source: CA, 2011-2020 from BARMM, Caraga and Davao. </t>
  </si>
  <si>
    <t>Source: 2020 Population and Housing Census, BARMM, Caraga, and Davao</t>
  </si>
  <si>
    <t>Table 1. Summary statistics</t>
  </si>
  <si>
    <t>Source: Authors’ database</t>
  </si>
  <si>
    <t xml:space="preserve">Source: Authors’ database. </t>
  </si>
  <si>
    <t xml:space="preserve">Note: The pairwise correlation of these two variables is -0.0342 and is significant at the 1% level. </t>
  </si>
  <si>
    <t>Source: Authors’ estimates</t>
  </si>
  <si>
    <r>
      <t xml:space="preserve">Figure 1: Activities under the stages of the CADT application </t>
    </r>
    <r>
      <rPr>
        <sz val="12"/>
        <color theme="1"/>
        <rFont val="Arial"/>
        <family val="2"/>
      </rPr>
      <t xml:space="preserve"> </t>
    </r>
  </si>
  <si>
    <t>Figure 2. Distribution of violent incidents by year (number of incidents), 2011-2020</t>
  </si>
  <si>
    <t xml:space="preserve">Figure 7. Presence of IPs and violent incidents per barangay, 2021-2020 </t>
  </si>
  <si>
    <t>Figure 6. Percentage of IPs Population by Province, 2020</t>
  </si>
  <si>
    <t>Figure 5. Land and non-land-related incidents over time (number of incidents), 2011-2020</t>
  </si>
  <si>
    <t>Figure 4. Distribution of violent incidents by land, non-land categories (% of total for period 2011-2020)</t>
  </si>
  <si>
    <t xml:space="preserve">Figure 3. Distribution of violent incidents by Province (% of total for period 2011-2020) </t>
  </si>
  <si>
    <t>Figure 8. Distribution of violent incidents by land-related and resource-related categories, 2011-2020</t>
  </si>
  <si>
    <t>Figure 9. Distribution of violent incidents by non-land-related and non-resource-related, and undetermined categories, 2011-2020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</si>
</sst>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Calibri"/>
      <family val="2"/>
      <scheme val="minor"/>
    </font>
    <font>
      <sz val="11"/>
      <color theme="1"/>
      <name val="Times New Roman"/>
      <family val="1"/>
    </font>
    <font>
      <i/>
      <sz val="11"/>
      <color theme="1"/>
      <name val="Times New Roman"/>
      <family val="1"/>
    </font>
    <font>
      <sz val="12"/>
      <color theme="1"/>
      <name val="Times New Roman"/>
      <family val="1"/>
    </font>
    <font>
      <sz val="11"/>
      <color theme="1"/>
      <name val="Arial"/>
      <family val="2"/>
    </font>
    <font>
      <sz val="11"/>
      <color rgb="FF000000"/>
      <name val="Times New Roman"/>
      <family val="1"/>
    </font>
    <font>
      <sz val="8"/>
      <color rgb="FF000000"/>
      <name val="Times New Roman"/>
      <family val="1"/>
    </font>
    <font>
      <sz val="8"/>
      <color theme="1"/>
      <name val="Times New Roman"/>
      <family val="1"/>
    </font>
    <font>
      <i/>
      <sz val="9"/>
      <color theme="1"/>
      <name val="Times New Roman"/>
      <family val="1"/>
    </font>
    <font>
      <sz val="9"/>
      <color theme="1"/>
      <name val="Times New Roman"/>
      <family val="1"/>
    </font>
    <font>
      <sz val="12"/>
      <color theme="1"/>
      <name val="Arial"/>
      <family val="2"/>
    </font>
    <font>
      <sz val="11"/>
      <color rgb="FFFF0000"/>
      <name val="Calibri"/>
      <family val="2"/>
      <scheme val="minor"/>
    </font>
    <font>
      <sz val="8"/>
      <name val="Calibri"/>
      <family val="2"/>
      <scheme val="minor"/>
    </font>
    <font>
      <sz val="11"/>
      <name val="Calibri"/>
      <family val="2"/>
      <scheme val="minor"/>
    </font>
    <font>
      <sz val="10"/>
      <color theme="1"/>
      <name val="Times New Roman"/>
      <family val="1"/>
    </font>
    <font>
      <b/>
      <sz val="12"/>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
    <border>
      <left/>
      <right/>
      <top/>
      <bottom/>
      <diagonal/>
    </border>
    <border>
      <left/>
      <right/>
      <top/>
      <bottom style="medium">
        <color indexed="64"/>
      </bottom>
      <diagonal/>
    </border>
    <border>
      <left/>
      <right/>
      <top style="medium">
        <color indexed="64"/>
      </top>
      <bottom/>
      <diagonal/>
    </border>
    <border>
      <left/>
      <right/>
      <top style="thin">
        <color auto="1"/>
      </top>
      <bottom/>
      <diagonal/>
    </border>
    <border>
      <left/>
      <right/>
      <top/>
      <bottom style="thin">
        <color auto="1"/>
      </bottom>
      <diagonal/>
    </border>
  </borders>
  <cellStyleXfs count="2">
    <xf numFmtId="0" fontId="0" fillId="0" borderId="0"/>
    <xf numFmtId="9" fontId="1" fillId="0" borderId="0" applyFont="0" applyFill="0" applyBorder="0" applyAlignment="0" applyProtection="0"/>
  </cellStyleXfs>
  <cellXfs count="48">
    <xf numFmtId="0" fontId="0" fillId="0" borderId="0" xfId="0"/>
    <xf numFmtId="0" fontId="0" fillId="2" borderId="0" xfId="0" applyFill="1"/>
    <xf numFmtId="3" fontId="0" fillId="2" borderId="0" xfId="0" applyNumberFormat="1" applyFill="1"/>
    <xf numFmtId="49" fontId="0" fillId="2" borderId="0" xfId="0" applyNumberFormat="1" applyFill="1"/>
    <xf numFmtId="9" fontId="0" fillId="2" borderId="0" xfId="1" applyFont="1" applyFill="1"/>
    <xf numFmtId="0" fontId="2" fillId="2" borderId="0" xfId="0" applyFont="1" applyFill="1"/>
    <xf numFmtId="0" fontId="2" fillId="2" borderId="0" xfId="0" applyFont="1" applyFill="1" applyAlignment="1">
      <alignment vertical="top"/>
    </xf>
    <xf numFmtId="0" fontId="2" fillId="2" borderId="0" xfId="0" applyFont="1" applyFill="1" applyAlignment="1">
      <alignment wrapText="1"/>
    </xf>
    <xf numFmtId="0" fontId="2" fillId="0" borderId="0" xfId="0" applyFont="1"/>
    <xf numFmtId="0" fontId="2" fillId="0" borderId="0" xfId="0" applyFont="1" applyAlignment="1">
      <alignment wrapText="1"/>
    </xf>
    <xf numFmtId="0" fontId="6" fillId="3" borderId="0" xfId="0" applyFont="1" applyFill="1" applyAlignment="1">
      <alignment vertical="center"/>
    </xf>
    <xf numFmtId="0" fontId="6" fillId="3" borderId="0" xfId="0" applyFont="1" applyFill="1" applyAlignment="1">
      <alignment horizontal="center" vertical="center"/>
    </xf>
    <xf numFmtId="0" fontId="6" fillId="3" borderId="1" xfId="0" applyFont="1" applyFill="1" applyBorder="1" applyAlignment="1">
      <alignment vertical="center"/>
    </xf>
    <xf numFmtId="0" fontId="6" fillId="3" borderId="1" xfId="0" applyFont="1" applyFill="1" applyBorder="1" applyAlignment="1">
      <alignment horizontal="center" vertical="center"/>
    </xf>
    <xf numFmtId="3" fontId="6" fillId="3" borderId="0" xfId="0" applyNumberFormat="1" applyFont="1" applyFill="1" applyAlignment="1">
      <alignment horizontal="center" vertical="center"/>
    </xf>
    <xf numFmtId="0" fontId="4" fillId="0" borderId="0" xfId="0" applyFont="1" applyAlignment="1">
      <alignment vertical="center"/>
    </xf>
    <xf numFmtId="0" fontId="4" fillId="2" borderId="0" xfId="0" applyFont="1" applyFill="1" applyAlignment="1">
      <alignment vertical="center"/>
    </xf>
    <xf numFmtId="0" fontId="2" fillId="0" borderId="0" xfId="0" applyFont="1" applyAlignment="1">
      <alignment vertical="center"/>
    </xf>
    <xf numFmtId="0" fontId="0" fillId="2" borderId="0" xfId="0" applyFill="1" applyAlignment="1">
      <alignment horizontal="center"/>
    </xf>
    <xf numFmtId="11" fontId="0" fillId="2" borderId="0" xfId="0" applyNumberFormat="1" applyFill="1"/>
    <xf numFmtId="4" fontId="0" fillId="2" borderId="0" xfId="0" applyNumberFormat="1" applyFill="1"/>
    <xf numFmtId="0" fontId="0" fillId="2" borderId="0" xfId="0" applyFill="1" applyAlignment="1">
      <alignment vertical="center" wrapText="1"/>
    </xf>
    <xf numFmtId="0" fontId="0" fillId="2" borderId="0" xfId="0" applyFill="1" applyAlignment="1">
      <alignment horizontal="center" vertical="center" wrapText="1"/>
    </xf>
    <xf numFmtId="0" fontId="9" fillId="2" borderId="0" xfId="0" applyFont="1" applyFill="1" applyAlignment="1">
      <alignment vertical="center"/>
    </xf>
    <xf numFmtId="0" fontId="0" fillId="2" borderId="3" xfId="0" applyFill="1" applyBorder="1"/>
    <xf numFmtId="0" fontId="0" fillId="2" borderId="3" xfId="0" applyFill="1" applyBorder="1" applyAlignment="1">
      <alignment horizontal="center"/>
    </xf>
    <xf numFmtId="0" fontId="0" fillId="2" borderId="4" xfId="0" applyFill="1" applyBorder="1"/>
    <xf numFmtId="0" fontId="0" fillId="2" borderId="4" xfId="0" applyFill="1" applyBorder="1" applyAlignment="1">
      <alignment horizontal="center"/>
    </xf>
    <xf numFmtId="0" fontId="9" fillId="2" borderId="0" xfId="0" applyFont="1" applyFill="1" applyAlignment="1">
      <alignment horizontal="center" vertical="center"/>
    </xf>
    <xf numFmtId="0" fontId="12" fillId="2" borderId="0" xfId="0" applyFont="1" applyFill="1" applyAlignment="1">
      <alignment horizontal="center"/>
    </xf>
    <xf numFmtId="0" fontId="9" fillId="2" borderId="0" xfId="0" applyFont="1" applyFill="1" applyAlignment="1">
      <alignment horizontal="left"/>
    </xf>
    <xf numFmtId="10" fontId="0" fillId="2" borderId="0" xfId="0" applyNumberFormat="1" applyFill="1"/>
    <xf numFmtId="0" fontId="12" fillId="2" borderId="0" xfId="0" applyFont="1" applyFill="1"/>
    <xf numFmtId="2" fontId="0" fillId="2" borderId="0" xfId="0" applyNumberFormat="1" applyFill="1"/>
    <xf numFmtId="2" fontId="0" fillId="2" borderId="0" xfId="0" applyNumberFormat="1" applyFill="1" applyAlignment="1">
      <alignment horizontal="right"/>
    </xf>
    <xf numFmtId="0" fontId="0" fillId="2" borderId="0" xfId="0" applyNumberFormat="1" applyFill="1" applyAlignment="1">
      <alignment horizontal="right"/>
    </xf>
    <xf numFmtId="0" fontId="12" fillId="2" borderId="0" xfId="0" applyNumberFormat="1" applyFont="1" applyFill="1" applyAlignment="1">
      <alignment horizontal="right"/>
    </xf>
    <xf numFmtId="0" fontId="14" fillId="2" borderId="0" xfId="0" applyFont="1" applyFill="1"/>
    <xf numFmtId="0" fontId="15" fillId="0" borderId="0" xfId="0" applyFont="1" applyAlignment="1">
      <alignment vertical="center"/>
    </xf>
    <xf numFmtId="0" fontId="10" fillId="0" borderId="0" xfId="0" applyFont="1" applyAlignment="1">
      <alignment vertical="center"/>
    </xf>
    <xf numFmtId="0" fontId="8" fillId="0" borderId="0" xfId="0" applyFont="1"/>
    <xf numFmtId="0" fontId="16" fillId="0" borderId="0" xfId="0" applyFont="1" applyAlignment="1">
      <alignment vertical="center"/>
    </xf>
    <xf numFmtId="0" fontId="6" fillId="3" borderId="1" xfId="0" applyFont="1" applyFill="1" applyBorder="1" applyAlignment="1">
      <alignment vertical="center"/>
    </xf>
    <xf numFmtId="0" fontId="6" fillId="3" borderId="2" xfId="0" applyFont="1" applyFill="1" applyBorder="1" applyAlignment="1">
      <alignment vertical="center"/>
    </xf>
    <xf numFmtId="0" fontId="6" fillId="3" borderId="0" xfId="0" applyFont="1" applyFill="1" applyAlignment="1">
      <alignment vertical="center"/>
    </xf>
    <xf numFmtId="0" fontId="7" fillId="2" borderId="0" xfId="0" applyFont="1" applyFill="1" applyAlignment="1">
      <alignment horizontal="center" vertical="center"/>
    </xf>
    <xf numFmtId="0" fontId="5" fillId="2" borderId="0" xfId="0" applyFont="1" applyFill="1" applyAlignment="1">
      <alignment horizontal="center" vertical="center" wrapText="1"/>
    </xf>
    <xf numFmtId="0" fontId="7" fillId="2" borderId="0" xfId="0" applyFont="1" applyFill="1" applyAlignment="1">
      <alignment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4.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5.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6.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Ex1.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cat>
            <c:numRef>
              <c:f>'[1]incidents all (2)'!$B$3:$B$12</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'[1]incidents all (2)'!$C$3:$C$12</c:f>
              <c:numCache>
                <c:formatCode>General</c:formatCode>
                <c:ptCount val="10"/>
                <c:pt idx="0">
                  <c:v>8340</c:v>
                </c:pt>
                <c:pt idx="1">
                  <c:v>5278</c:v>
                </c:pt>
                <c:pt idx="2">
                  <c:v>9075</c:v>
                </c:pt>
                <c:pt idx="3">
                  <c:v>8963</c:v>
                </c:pt>
                <c:pt idx="4">
                  <c:v>8970</c:v>
                </c:pt>
                <c:pt idx="5">
                  <c:v>4362</c:v>
                </c:pt>
                <c:pt idx="6">
                  <c:v>4132</c:v>
                </c:pt>
                <c:pt idx="7">
                  <c:v>2898</c:v>
                </c:pt>
                <c:pt idx="8">
                  <c:v>2679</c:v>
                </c:pt>
                <c:pt idx="9">
                  <c:v>2361</c:v>
                </c:pt>
              </c:numCache>
            </c:numRef>
          </c:val>
          <c:extLst>
            <c:ext xmlns:c16="http://schemas.microsoft.com/office/drawing/2014/chart" uri="{C3380CC4-5D6E-409C-BE32-E72D297353CC}">
              <c16:uniqueId val="{00000000-FC43-402B-989D-BD24372D3253}"/>
            </c:ext>
          </c:extLst>
        </c:ser>
        <c:dLbls>
          <c:showLegendKey val="0"/>
          <c:showVal val="0"/>
          <c:showCatName val="0"/>
          <c:showSerName val="0"/>
          <c:showPercent val="0"/>
          <c:showBubbleSize val="0"/>
        </c:dLbls>
        <c:gapWidth val="219"/>
        <c:overlap val="-27"/>
        <c:axId val="1850513647"/>
        <c:axId val="1850514063"/>
      </c:barChart>
      <c:catAx>
        <c:axId val="185051364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50514063"/>
        <c:crosses val="autoZero"/>
        <c:auto val="1"/>
        <c:lblAlgn val="ctr"/>
        <c:lblOffset val="100"/>
        <c:noMultiLvlLbl val="0"/>
      </c:catAx>
      <c:valAx>
        <c:axId val="185051406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50513647"/>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strRef>
              <c:f>'[1]Incidents all'!$E$21</c:f>
              <c:strCache>
                <c:ptCount val="1"/>
              </c:strCache>
            </c:strRef>
          </c:tx>
          <c:spPr>
            <a:solidFill>
              <a:schemeClr val="accent1"/>
            </a:solidFill>
            <a:ln>
              <a:noFill/>
            </a:ln>
            <a:effectLst/>
          </c:spPr>
          <c:invertIfNegative val="0"/>
          <c:cat>
            <c:strRef>
              <c:f>'[1]Incidents all'!$B$22:$B$36</c:f>
              <c:strCache>
                <c:ptCount val="15"/>
                <c:pt idx="0">
                  <c:v>Dinagat Islands</c:v>
                </c:pt>
                <c:pt idx="1">
                  <c:v>Agusan del Sur</c:v>
                </c:pt>
                <c:pt idx="2">
                  <c:v>Tawi-Tawi</c:v>
                </c:pt>
                <c:pt idx="3">
                  <c:v>Surigao del Norte</c:v>
                </c:pt>
                <c:pt idx="4">
                  <c:v>Agusan del Norte</c:v>
                </c:pt>
                <c:pt idx="5">
                  <c:v>Surigao del Sur</c:v>
                </c:pt>
                <c:pt idx="6">
                  <c:v>Davao Occidental</c:v>
                </c:pt>
                <c:pt idx="7">
                  <c:v>Basilan</c:v>
                </c:pt>
                <c:pt idx="8">
                  <c:v>Sulu</c:v>
                </c:pt>
                <c:pt idx="9">
                  <c:v>Lanao del Sur</c:v>
                </c:pt>
                <c:pt idx="10">
                  <c:v>Davao Oriental</c:v>
                </c:pt>
                <c:pt idx="11">
                  <c:v>Maguindanao</c:v>
                </c:pt>
                <c:pt idx="12">
                  <c:v>Davao del Sur</c:v>
                </c:pt>
                <c:pt idx="13">
                  <c:v>Davao de Oro</c:v>
                </c:pt>
                <c:pt idx="14">
                  <c:v>Davao del Norte</c:v>
                </c:pt>
              </c:strCache>
            </c:strRef>
          </c:cat>
          <c:val>
            <c:numRef>
              <c:f>'[1]Incidents all'!$E$22:$E$36</c:f>
              <c:numCache>
                <c:formatCode>General</c:formatCode>
                <c:ptCount val="15"/>
                <c:pt idx="0">
                  <c:v>9.7000000000000003E-3</c:v>
                </c:pt>
                <c:pt idx="1">
                  <c:v>1.26E-2</c:v>
                </c:pt>
                <c:pt idx="2">
                  <c:v>2.0299999999999999E-2</c:v>
                </c:pt>
                <c:pt idx="3">
                  <c:v>2.9300000000000003E-2</c:v>
                </c:pt>
                <c:pt idx="4">
                  <c:v>3.04E-2</c:v>
                </c:pt>
                <c:pt idx="5">
                  <c:v>3.4099999999999998E-2</c:v>
                </c:pt>
                <c:pt idx="6">
                  <c:v>3.4200000000000001E-2</c:v>
                </c:pt>
                <c:pt idx="7">
                  <c:v>4.1700000000000001E-2</c:v>
                </c:pt>
                <c:pt idx="8">
                  <c:v>6.3799999999999996E-2</c:v>
                </c:pt>
                <c:pt idx="9">
                  <c:v>7.7399999999999997E-2</c:v>
                </c:pt>
                <c:pt idx="10">
                  <c:v>7.7699999999999991E-2</c:v>
                </c:pt>
                <c:pt idx="11">
                  <c:v>0.12560000000000002</c:v>
                </c:pt>
                <c:pt idx="12">
                  <c:v>0.13730000000000001</c:v>
                </c:pt>
                <c:pt idx="13">
                  <c:v>0.15179999999999999</c:v>
                </c:pt>
                <c:pt idx="14">
                  <c:v>0.154</c:v>
                </c:pt>
              </c:numCache>
            </c:numRef>
          </c:val>
          <c:extLst>
            <c:ext xmlns:c16="http://schemas.microsoft.com/office/drawing/2014/chart" uri="{C3380CC4-5D6E-409C-BE32-E72D297353CC}">
              <c16:uniqueId val="{00000000-6BCD-4BDC-BD6A-D2C0CA29C2B0}"/>
            </c:ext>
          </c:extLst>
        </c:ser>
        <c:dLbls>
          <c:showLegendKey val="0"/>
          <c:showVal val="0"/>
          <c:showCatName val="0"/>
          <c:showSerName val="0"/>
          <c:showPercent val="0"/>
          <c:showBubbleSize val="0"/>
        </c:dLbls>
        <c:gapWidth val="182"/>
        <c:axId val="2025812143"/>
        <c:axId val="2025814223"/>
      </c:barChart>
      <c:catAx>
        <c:axId val="2025812143"/>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25814223"/>
        <c:crosses val="autoZero"/>
        <c:auto val="1"/>
        <c:lblAlgn val="ctr"/>
        <c:lblOffset val="100"/>
        <c:noMultiLvlLbl val="0"/>
      </c:catAx>
      <c:valAx>
        <c:axId val="2025814223"/>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25812143"/>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'[1]incidents all (2)'!$C$53</c:f>
              <c:strCache>
                <c:ptCount val="1"/>
                <c:pt idx="0">
                  <c:v>Land</c:v>
                </c:pt>
              </c:strCache>
            </c:strRef>
          </c:tx>
          <c:spPr>
            <a:ln w="28575" cap="rnd">
              <a:solidFill>
                <a:schemeClr val="accent1"/>
              </a:solidFill>
              <a:round/>
            </a:ln>
            <a:effectLst/>
          </c:spPr>
          <c:marker>
            <c:symbol val="none"/>
          </c:marker>
          <c:cat>
            <c:numRef>
              <c:f>'[1]incidents all (2)'!$B$54:$B$63</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'[1]incidents all (2)'!$C$54:$C$63</c:f>
              <c:numCache>
                <c:formatCode>General</c:formatCode>
                <c:ptCount val="10"/>
                <c:pt idx="0">
                  <c:v>81</c:v>
                </c:pt>
                <c:pt idx="1">
                  <c:v>46</c:v>
                </c:pt>
                <c:pt idx="2">
                  <c:v>54</c:v>
                </c:pt>
                <c:pt idx="3">
                  <c:v>45</c:v>
                </c:pt>
                <c:pt idx="4">
                  <c:v>43</c:v>
                </c:pt>
                <c:pt idx="5">
                  <c:v>18</c:v>
                </c:pt>
                <c:pt idx="6">
                  <c:v>37</c:v>
                </c:pt>
                <c:pt idx="7">
                  <c:v>14</c:v>
                </c:pt>
                <c:pt idx="8">
                  <c:v>16</c:v>
                </c:pt>
                <c:pt idx="9">
                  <c:v>20</c:v>
                </c:pt>
              </c:numCache>
            </c:numRef>
          </c:val>
          <c:smooth val="0"/>
          <c:extLst>
            <c:ext xmlns:c16="http://schemas.microsoft.com/office/drawing/2014/chart" uri="{C3380CC4-5D6E-409C-BE32-E72D297353CC}">
              <c16:uniqueId val="{00000000-D12D-4113-9B47-33DB23A0D01E}"/>
            </c:ext>
          </c:extLst>
        </c:ser>
        <c:dLbls>
          <c:showLegendKey val="0"/>
          <c:showVal val="0"/>
          <c:showCatName val="0"/>
          <c:showSerName val="0"/>
          <c:showPercent val="0"/>
          <c:showBubbleSize val="0"/>
        </c:dLbls>
        <c:marker val="1"/>
        <c:smooth val="0"/>
        <c:axId val="916296623"/>
        <c:axId val="916297039"/>
      </c:lineChart>
      <c:lineChart>
        <c:grouping val="standard"/>
        <c:varyColors val="0"/>
        <c:ser>
          <c:idx val="2"/>
          <c:order val="1"/>
          <c:tx>
            <c:strRef>
              <c:f>'[1]incidents all (2)'!$E$53</c:f>
              <c:strCache>
                <c:ptCount val="1"/>
                <c:pt idx="0">
                  <c:v>Non-land</c:v>
                </c:pt>
              </c:strCache>
            </c:strRef>
          </c:tx>
          <c:spPr>
            <a:ln w="28575" cap="rnd">
              <a:solidFill>
                <a:schemeClr val="accent3"/>
              </a:solidFill>
              <a:round/>
            </a:ln>
            <a:effectLst/>
          </c:spPr>
          <c:marker>
            <c:symbol val="none"/>
          </c:marker>
          <c:cat>
            <c:numRef>
              <c:f>'[1]incidents all (2)'!$B$54:$B$63</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'[1]incidents all (2)'!$E$54:$E$63</c:f>
              <c:numCache>
                <c:formatCode>General</c:formatCode>
                <c:ptCount val="10"/>
                <c:pt idx="0">
                  <c:v>4538</c:v>
                </c:pt>
                <c:pt idx="1">
                  <c:v>2790</c:v>
                </c:pt>
                <c:pt idx="2">
                  <c:v>4403</c:v>
                </c:pt>
                <c:pt idx="3">
                  <c:v>4940</c:v>
                </c:pt>
                <c:pt idx="4">
                  <c:v>5375</c:v>
                </c:pt>
                <c:pt idx="5">
                  <c:v>2794</c:v>
                </c:pt>
                <c:pt idx="6">
                  <c:v>2989</c:v>
                </c:pt>
                <c:pt idx="7">
                  <c:v>2422</c:v>
                </c:pt>
                <c:pt idx="8">
                  <c:v>2183</c:v>
                </c:pt>
                <c:pt idx="9">
                  <c:v>1884</c:v>
                </c:pt>
              </c:numCache>
            </c:numRef>
          </c:val>
          <c:smooth val="0"/>
          <c:extLst>
            <c:ext xmlns:c16="http://schemas.microsoft.com/office/drawing/2014/chart" uri="{C3380CC4-5D6E-409C-BE32-E72D297353CC}">
              <c16:uniqueId val="{00000001-D12D-4113-9B47-33DB23A0D01E}"/>
            </c:ext>
          </c:extLst>
        </c:ser>
        <c:dLbls>
          <c:showLegendKey val="0"/>
          <c:showVal val="0"/>
          <c:showCatName val="0"/>
          <c:showSerName val="0"/>
          <c:showPercent val="0"/>
          <c:showBubbleSize val="0"/>
        </c:dLbls>
        <c:marker val="1"/>
        <c:smooth val="0"/>
        <c:axId val="1544370799"/>
        <c:axId val="1544359983"/>
      </c:lineChart>
      <c:catAx>
        <c:axId val="91629662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16297039"/>
        <c:crosses val="autoZero"/>
        <c:auto val="1"/>
        <c:lblAlgn val="ctr"/>
        <c:lblOffset val="100"/>
        <c:noMultiLvlLbl val="0"/>
      </c:catAx>
      <c:valAx>
        <c:axId val="91629703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16296623"/>
        <c:crosses val="autoZero"/>
        <c:crossBetween val="between"/>
      </c:valAx>
      <c:valAx>
        <c:axId val="1544359983"/>
        <c:scaling>
          <c:orientation val="minMax"/>
        </c:scaling>
        <c:delete val="0"/>
        <c:axPos val="r"/>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44370799"/>
        <c:crosses val="max"/>
        <c:crossBetween val="between"/>
      </c:valAx>
      <c:catAx>
        <c:axId val="1544370799"/>
        <c:scaling>
          <c:orientation val="minMax"/>
        </c:scaling>
        <c:delete val="1"/>
        <c:axPos val="b"/>
        <c:numFmt formatCode="General" sourceLinked="1"/>
        <c:majorTickMark val="out"/>
        <c:minorTickMark val="none"/>
        <c:tickLblPos val="nextTo"/>
        <c:crossAx val="1544359983"/>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spPr>
            <a:solidFill>
              <a:schemeClr val="accent1"/>
            </a:solidFill>
            <a:ln>
              <a:noFill/>
            </a:ln>
            <a:effectLst/>
          </c:spPr>
          <c:invertIfNegative val="0"/>
          <c:cat>
            <c:strRef>
              <c:f>'Figure 6'!$C$7:$C$21</c:f>
              <c:strCache>
                <c:ptCount val="15"/>
                <c:pt idx="0">
                  <c:v>Dinagat Islands</c:v>
                </c:pt>
                <c:pt idx="1">
                  <c:v>Lanao del Sur</c:v>
                </c:pt>
                <c:pt idx="2">
                  <c:v>Surigao del Norte</c:v>
                </c:pt>
                <c:pt idx="3">
                  <c:v>Agusan del Norte</c:v>
                </c:pt>
                <c:pt idx="4">
                  <c:v>Maguindanao</c:v>
                </c:pt>
                <c:pt idx="5">
                  <c:v>Sulu</c:v>
                </c:pt>
                <c:pt idx="6">
                  <c:v>Surigao del Sur</c:v>
                </c:pt>
                <c:pt idx="7">
                  <c:v>Davao de Oro</c:v>
                </c:pt>
                <c:pt idx="8">
                  <c:v>Davao del Norte</c:v>
                </c:pt>
                <c:pt idx="9">
                  <c:v>Tawi-Tawi</c:v>
                </c:pt>
                <c:pt idx="10">
                  <c:v>Davao Occidental</c:v>
                </c:pt>
                <c:pt idx="11">
                  <c:v>Basilan</c:v>
                </c:pt>
                <c:pt idx="12">
                  <c:v>Agusan del Sur</c:v>
                </c:pt>
                <c:pt idx="13">
                  <c:v>Davao Oriental</c:v>
                </c:pt>
                <c:pt idx="14">
                  <c:v>Davao del Sur</c:v>
                </c:pt>
              </c:strCache>
            </c:strRef>
          </c:cat>
          <c:val>
            <c:numRef>
              <c:f>'Figure 6'!$D$7:$D$21</c:f>
              <c:numCache>
                <c:formatCode>General</c:formatCode>
                <c:ptCount val="15"/>
                <c:pt idx="0">
                  <c:v>5.8632167520034278E-2</c:v>
                </c:pt>
                <c:pt idx="1">
                  <c:v>0.28371281591093511</c:v>
                </c:pt>
                <c:pt idx="2">
                  <c:v>0.35700302531097794</c:v>
                </c:pt>
                <c:pt idx="3">
                  <c:v>2.7251127250077469</c:v>
                </c:pt>
                <c:pt idx="4">
                  <c:v>4.4755628668641547</c:v>
                </c:pt>
                <c:pt idx="5">
                  <c:v>4.6779760393504271</c:v>
                </c:pt>
                <c:pt idx="6">
                  <c:v>7.0575166788687413</c:v>
                </c:pt>
                <c:pt idx="7">
                  <c:v>7.1748587754041946</c:v>
                </c:pt>
                <c:pt idx="8">
                  <c:v>7.8684524334876773</c:v>
                </c:pt>
                <c:pt idx="9">
                  <c:v>8.8171426771805397</c:v>
                </c:pt>
                <c:pt idx="10">
                  <c:v>9.2477080771254059</c:v>
                </c:pt>
                <c:pt idx="11">
                  <c:v>11.031712304240296</c:v>
                </c:pt>
                <c:pt idx="12">
                  <c:v>11.033189772652605</c:v>
                </c:pt>
                <c:pt idx="13">
                  <c:v>12.1697906699425</c:v>
                </c:pt>
                <c:pt idx="14">
                  <c:v>13.021628971133767</c:v>
                </c:pt>
              </c:numCache>
            </c:numRef>
          </c:val>
          <c:extLst>
            <c:ext xmlns:c16="http://schemas.microsoft.com/office/drawing/2014/chart" uri="{C3380CC4-5D6E-409C-BE32-E72D297353CC}">
              <c16:uniqueId val="{00000000-99F8-4FB9-A77E-8815A6F5F095}"/>
            </c:ext>
          </c:extLst>
        </c:ser>
        <c:dLbls>
          <c:showLegendKey val="0"/>
          <c:showVal val="0"/>
          <c:showCatName val="0"/>
          <c:showSerName val="0"/>
          <c:showPercent val="0"/>
          <c:showBubbleSize val="0"/>
        </c:dLbls>
        <c:gapWidth val="182"/>
        <c:axId val="221176559"/>
        <c:axId val="221178223"/>
      </c:barChart>
      <c:catAx>
        <c:axId val="221176559"/>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221178223"/>
        <c:crosses val="autoZero"/>
        <c:auto val="1"/>
        <c:lblAlgn val="ctr"/>
        <c:lblOffset val="100"/>
        <c:noMultiLvlLbl val="0"/>
      </c:catAx>
      <c:valAx>
        <c:axId val="221178223"/>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1176559"/>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[2]Graphs!$D$141</c:f>
              <c:strCache>
                <c:ptCount val="1"/>
                <c:pt idx="0">
                  <c:v>No IPs presence</c:v>
                </c:pt>
              </c:strCache>
            </c:strRef>
          </c:tx>
          <c:spPr>
            <a:solidFill>
              <a:schemeClr val="accent1"/>
            </a:solidFill>
            <a:ln>
              <a:noFill/>
            </a:ln>
            <a:effectLst/>
          </c:spPr>
          <c:invertIfNegative val="0"/>
          <c:cat>
            <c:strRef>
              <c:f>[2]Graphs!$C$142:$C$143</c:f>
              <c:strCache>
                <c:ptCount val="2"/>
                <c:pt idx="0">
                  <c:v>Land-related</c:v>
                </c:pt>
                <c:pt idx="1">
                  <c:v>Resource-related</c:v>
                </c:pt>
              </c:strCache>
            </c:strRef>
          </c:cat>
          <c:val>
            <c:numRef>
              <c:f>[2]Graphs!$D$142:$D$143</c:f>
              <c:numCache>
                <c:formatCode>General</c:formatCode>
                <c:ptCount val="2"/>
                <c:pt idx="0">
                  <c:v>21</c:v>
                </c:pt>
                <c:pt idx="1">
                  <c:v>42</c:v>
                </c:pt>
              </c:numCache>
            </c:numRef>
          </c:val>
          <c:extLst>
            <c:ext xmlns:c16="http://schemas.microsoft.com/office/drawing/2014/chart" uri="{C3380CC4-5D6E-409C-BE32-E72D297353CC}">
              <c16:uniqueId val="{00000000-6E9E-4651-BABA-86E1847336AF}"/>
            </c:ext>
          </c:extLst>
        </c:ser>
        <c:ser>
          <c:idx val="1"/>
          <c:order val="1"/>
          <c:tx>
            <c:strRef>
              <c:f>[2]Graphs!$E$141</c:f>
              <c:strCache>
                <c:ptCount val="1"/>
                <c:pt idx="0">
                  <c:v>Low IPs presence</c:v>
                </c:pt>
              </c:strCache>
            </c:strRef>
          </c:tx>
          <c:spPr>
            <a:solidFill>
              <a:schemeClr val="accent2"/>
            </a:solidFill>
            <a:ln>
              <a:noFill/>
            </a:ln>
            <a:effectLst/>
          </c:spPr>
          <c:invertIfNegative val="0"/>
          <c:cat>
            <c:strRef>
              <c:f>[2]Graphs!$C$142:$C$143</c:f>
              <c:strCache>
                <c:ptCount val="2"/>
                <c:pt idx="0">
                  <c:v>Land-related</c:v>
                </c:pt>
                <c:pt idx="1">
                  <c:v>Resource-related</c:v>
                </c:pt>
              </c:strCache>
            </c:strRef>
          </c:cat>
          <c:val>
            <c:numRef>
              <c:f>[2]Graphs!$E$142:$E$143</c:f>
              <c:numCache>
                <c:formatCode>General</c:formatCode>
                <c:ptCount val="2"/>
                <c:pt idx="0">
                  <c:v>154</c:v>
                </c:pt>
                <c:pt idx="1">
                  <c:v>604</c:v>
                </c:pt>
              </c:numCache>
            </c:numRef>
          </c:val>
          <c:extLst>
            <c:ext xmlns:c16="http://schemas.microsoft.com/office/drawing/2014/chart" uri="{C3380CC4-5D6E-409C-BE32-E72D297353CC}">
              <c16:uniqueId val="{00000001-6E9E-4651-BABA-86E1847336AF}"/>
            </c:ext>
          </c:extLst>
        </c:ser>
        <c:ser>
          <c:idx val="2"/>
          <c:order val="2"/>
          <c:tx>
            <c:strRef>
              <c:f>[2]Graphs!$F$141</c:f>
              <c:strCache>
                <c:ptCount val="1"/>
                <c:pt idx="0">
                  <c:v>High IPs Presence</c:v>
                </c:pt>
              </c:strCache>
            </c:strRef>
          </c:tx>
          <c:spPr>
            <a:solidFill>
              <a:schemeClr val="accent3"/>
            </a:solidFill>
            <a:ln>
              <a:noFill/>
            </a:ln>
            <a:effectLst/>
          </c:spPr>
          <c:invertIfNegative val="0"/>
          <c:cat>
            <c:strRef>
              <c:f>[2]Graphs!$C$142:$C$143</c:f>
              <c:strCache>
                <c:ptCount val="2"/>
                <c:pt idx="0">
                  <c:v>Land-related</c:v>
                </c:pt>
                <c:pt idx="1">
                  <c:v>Resource-related</c:v>
                </c:pt>
              </c:strCache>
            </c:strRef>
          </c:cat>
          <c:val>
            <c:numRef>
              <c:f>[2]Graphs!$F$142:$F$143</c:f>
              <c:numCache>
                <c:formatCode>General</c:formatCode>
                <c:ptCount val="2"/>
                <c:pt idx="0">
                  <c:v>120</c:v>
                </c:pt>
                <c:pt idx="1">
                  <c:v>465</c:v>
                </c:pt>
              </c:numCache>
            </c:numRef>
          </c:val>
          <c:extLst>
            <c:ext xmlns:c16="http://schemas.microsoft.com/office/drawing/2014/chart" uri="{C3380CC4-5D6E-409C-BE32-E72D297353CC}">
              <c16:uniqueId val="{00000002-6E9E-4651-BABA-86E1847336AF}"/>
            </c:ext>
          </c:extLst>
        </c:ser>
        <c:ser>
          <c:idx val="3"/>
          <c:order val="3"/>
          <c:tx>
            <c:strRef>
              <c:f>[2]Graphs!$G$141</c:f>
              <c:strCache>
                <c:ptCount val="1"/>
              </c:strCache>
            </c:strRef>
          </c:tx>
          <c:spPr>
            <a:solidFill>
              <a:schemeClr val="accent4"/>
            </a:solidFill>
            <a:ln>
              <a:noFill/>
            </a:ln>
            <a:effectLst/>
          </c:spPr>
          <c:invertIfNegative val="0"/>
          <c:cat>
            <c:strRef>
              <c:f>[2]Graphs!$C$142:$C$143</c:f>
              <c:strCache>
                <c:ptCount val="2"/>
                <c:pt idx="0">
                  <c:v>Land-related</c:v>
                </c:pt>
                <c:pt idx="1">
                  <c:v>Resource-related</c:v>
                </c:pt>
              </c:strCache>
            </c:strRef>
          </c:cat>
          <c:val>
            <c:numRef>
              <c:f>[2]Graphs!$G$142:$G$143</c:f>
              <c:numCache>
                <c:formatCode>General</c:formatCode>
                <c:ptCount val="2"/>
              </c:numCache>
            </c:numRef>
          </c:val>
          <c:extLst>
            <c:ext xmlns:c16="http://schemas.microsoft.com/office/drawing/2014/chart" uri="{C3380CC4-5D6E-409C-BE32-E72D297353CC}">
              <c16:uniqueId val="{00000003-6E9E-4651-BABA-86E1847336AF}"/>
            </c:ext>
          </c:extLst>
        </c:ser>
        <c:dLbls>
          <c:showLegendKey val="0"/>
          <c:showVal val="0"/>
          <c:showCatName val="0"/>
          <c:showSerName val="0"/>
          <c:showPercent val="0"/>
          <c:showBubbleSize val="0"/>
        </c:dLbls>
        <c:gapWidth val="219"/>
        <c:overlap val="-27"/>
        <c:axId val="1544364559"/>
        <c:axId val="1544358735"/>
      </c:barChart>
      <c:catAx>
        <c:axId val="154436455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44358735"/>
        <c:crosses val="autoZero"/>
        <c:auto val="1"/>
        <c:lblAlgn val="ctr"/>
        <c:lblOffset val="100"/>
        <c:noMultiLvlLbl val="0"/>
      </c:catAx>
      <c:valAx>
        <c:axId val="154435873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443645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[2]Graphs!$D$152</c:f>
              <c:strCache>
                <c:ptCount val="1"/>
                <c:pt idx="0">
                  <c:v>No IPs presence</c:v>
                </c:pt>
              </c:strCache>
            </c:strRef>
          </c:tx>
          <c:spPr>
            <a:solidFill>
              <a:schemeClr val="accent1"/>
            </a:solidFill>
            <a:ln>
              <a:noFill/>
            </a:ln>
            <a:effectLst/>
          </c:spPr>
          <c:invertIfNegative val="0"/>
          <c:cat>
            <c:strRef>
              <c:f>[2]Graphs!$C$153:$C$155</c:f>
              <c:strCache>
                <c:ptCount val="3"/>
                <c:pt idx="0">
                  <c:v>Non-resource related</c:v>
                </c:pt>
                <c:pt idx="1">
                  <c:v>Non-land related</c:v>
                </c:pt>
                <c:pt idx="2">
                  <c:v>Undetermined</c:v>
                </c:pt>
              </c:strCache>
            </c:strRef>
          </c:cat>
          <c:val>
            <c:numRef>
              <c:f>[2]Graphs!$D$153:$D$155</c:f>
              <c:numCache>
                <c:formatCode>General</c:formatCode>
                <c:ptCount val="3"/>
                <c:pt idx="0">
                  <c:v>1141</c:v>
                </c:pt>
                <c:pt idx="1">
                  <c:v>1162</c:v>
                </c:pt>
                <c:pt idx="2">
                  <c:v>599</c:v>
                </c:pt>
              </c:numCache>
            </c:numRef>
          </c:val>
          <c:extLst>
            <c:ext xmlns:c16="http://schemas.microsoft.com/office/drawing/2014/chart" uri="{C3380CC4-5D6E-409C-BE32-E72D297353CC}">
              <c16:uniqueId val="{00000000-4C36-49AE-BA4E-055E274F0ED8}"/>
            </c:ext>
          </c:extLst>
        </c:ser>
        <c:ser>
          <c:idx val="1"/>
          <c:order val="1"/>
          <c:tx>
            <c:strRef>
              <c:f>[2]Graphs!$E$152</c:f>
              <c:strCache>
                <c:ptCount val="1"/>
                <c:pt idx="0">
                  <c:v>Low Ips presence</c:v>
                </c:pt>
              </c:strCache>
            </c:strRef>
          </c:tx>
          <c:spPr>
            <a:solidFill>
              <a:schemeClr val="accent2"/>
            </a:solidFill>
            <a:ln>
              <a:noFill/>
            </a:ln>
            <a:effectLst/>
          </c:spPr>
          <c:invertIfNegative val="0"/>
          <c:cat>
            <c:strRef>
              <c:f>[2]Graphs!$C$153:$C$155</c:f>
              <c:strCache>
                <c:ptCount val="3"/>
                <c:pt idx="0">
                  <c:v>Non-resource related</c:v>
                </c:pt>
                <c:pt idx="1">
                  <c:v>Non-land related</c:v>
                </c:pt>
                <c:pt idx="2">
                  <c:v>Undetermined</c:v>
                </c:pt>
              </c:strCache>
            </c:strRef>
          </c:cat>
          <c:val>
            <c:numRef>
              <c:f>[2]Graphs!$E$153:$E$155</c:f>
              <c:numCache>
                <c:formatCode>General</c:formatCode>
                <c:ptCount val="3"/>
                <c:pt idx="0">
                  <c:v>15753</c:v>
                </c:pt>
                <c:pt idx="1">
                  <c:v>16203</c:v>
                </c:pt>
                <c:pt idx="2">
                  <c:v>10387</c:v>
                </c:pt>
              </c:numCache>
            </c:numRef>
          </c:val>
          <c:extLst>
            <c:ext xmlns:c16="http://schemas.microsoft.com/office/drawing/2014/chart" uri="{C3380CC4-5D6E-409C-BE32-E72D297353CC}">
              <c16:uniqueId val="{00000001-4C36-49AE-BA4E-055E274F0ED8}"/>
            </c:ext>
          </c:extLst>
        </c:ser>
        <c:ser>
          <c:idx val="2"/>
          <c:order val="2"/>
          <c:tx>
            <c:strRef>
              <c:f>[2]Graphs!$F$152</c:f>
              <c:strCache>
                <c:ptCount val="1"/>
                <c:pt idx="0">
                  <c:v>High Ips Presence</c:v>
                </c:pt>
              </c:strCache>
            </c:strRef>
          </c:tx>
          <c:spPr>
            <a:solidFill>
              <a:schemeClr val="accent3"/>
            </a:solidFill>
            <a:ln>
              <a:noFill/>
            </a:ln>
            <a:effectLst/>
          </c:spPr>
          <c:invertIfNegative val="0"/>
          <c:cat>
            <c:strRef>
              <c:f>[2]Graphs!$C$153:$C$155</c:f>
              <c:strCache>
                <c:ptCount val="3"/>
                <c:pt idx="0">
                  <c:v>Non-resource related</c:v>
                </c:pt>
                <c:pt idx="1">
                  <c:v>Non-land related</c:v>
                </c:pt>
                <c:pt idx="2">
                  <c:v>Undetermined</c:v>
                </c:pt>
              </c:strCache>
            </c:strRef>
          </c:cat>
          <c:val>
            <c:numRef>
              <c:f>[2]Graphs!$F$153:$F$155</c:f>
              <c:numCache>
                <c:formatCode>General</c:formatCode>
                <c:ptCount val="3"/>
                <c:pt idx="0">
                  <c:v>6141</c:v>
                </c:pt>
                <c:pt idx="1">
                  <c:v>6248</c:v>
                </c:pt>
                <c:pt idx="2">
                  <c:v>6248</c:v>
                </c:pt>
              </c:numCache>
            </c:numRef>
          </c:val>
          <c:extLst>
            <c:ext xmlns:c16="http://schemas.microsoft.com/office/drawing/2014/chart" uri="{C3380CC4-5D6E-409C-BE32-E72D297353CC}">
              <c16:uniqueId val="{00000002-4C36-49AE-BA4E-055E274F0ED8}"/>
            </c:ext>
          </c:extLst>
        </c:ser>
        <c:dLbls>
          <c:showLegendKey val="0"/>
          <c:showVal val="0"/>
          <c:showCatName val="0"/>
          <c:showSerName val="0"/>
          <c:showPercent val="0"/>
          <c:showBubbleSize val="0"/>
        </c:dLbls>
        <c:gapWidth val="219"/>
        <c:overlap val="-27"/>
        <c:axId val="1870484015"/>
        <c:axId val="1870490671"/>
      </c:barChart>
      <c:catAx>
        <c:axId val="18704840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70490671"/>
        <c:crosses val="autoZero"/>
        <c:auto val="1"/>
        <c:lblAlgn val="ctr"/>
        <c:lblOffset val="100"/>
        <c:noMultiLvlLbl val="0"/>
      </c:catAx>
      <c:valAx>
        <c:axId val="187049067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7048401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_xlchart.v2.0</cx:f>
      </cx:strDim>
      <cx:numDim type="val">
        <cx:f>_xlchart.v2.1</cx:f>
      </cx:numDim>
    </cx:data>
  </cx:chartData>
  <cx:chart>
    <cx:plotArea>
      <cx:plotAreaRegion>
        <cx:plotSurface>
          <cx:spPr>
            <a:ln>
              <a:noFill/>
            </a:ln>
          </cx:spPr>
        </cx:plotSurface>
        <cx:series layoutId="funnel" uniqueId="{EBE0C44B-6C5D-4FB6-83C9-9BCB8AC2D06E}">
          <cx:dataLabels>
            <cx:visibility seriesName="0" categoryName="0" value="1"/>
          </cx:dataLabels>
          <cx:dataId val="0"/>
        </cx:series>
      </cx:plotAreaRegion>
      <cx:axis id="0">
        <cx:catScaling gapWidth="0.0599999987"/>
        <cx:tickLabels/>
      </cx:axis>
    </cx:plotArea>
  </cx:chart>
  <cx:spPr>
    <a:ln>
      <a:noFill/>
    </a:ln>
  </cx:spPr>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419">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microsoft.com/office/2014/relationships/chartEx" Target="../charts/chartEx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1" Type="http://schemas.openxmlformats.org/officeDocument/2006/relationships/chart" Target="../charts/chart4.xml"/></Relationships>
</file>

<file path=xl/drawings/_rels/drawing7.xml.rels><?xml version="1.0" encoding="UTF-8" standalone="yes"?>
<Relationships xmlns="http://schemas.openxmlformats.org/package/2006/relationships"><Relationship Id="rId1" Type="http://schemas.openxmlformats.org/officeDocument/2006/relationships/image" Target="../media/image3.emf"/></Relationships>
</file>

<file path=xl/drawings/_rels/drawing8.xml.rels><?xml version="1.0" encoding="UTF-8" standalone="yes"?>
<Relationships xmlns="http://schemas.openxmlformats.org/package/2006/relationships"><Relationship Id="rId1" Type="http://schemas.openxmlformats.org/officeDocument/2006/relationships/chart" Target="../charts/chart5.xml"/></Relationships>
</file>

<file path=xl/drawings/_rels/drawing9.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xdr:row>
      <xdr:rowOff>0</xdr:rowOff>
    </xdr:from>
    <xdr:to>
      <xdr:col>5</xdr:col>
      <xdr:colOff>457200</xdr:colOff>
      <xdr:row>23</xdr:row>
      <xdr:rowOff>123190</xdr:rowOff>
    </xdr:to>
    <xdr:pic>
      <xdr:nvPicPr>
        <xdr:cNvPr id="2" name="Picture 1">
          <a:extLst>
            <a:ext uri="{FF2B5EF4-FFF2-40B4-BE49-F238E27FC236}">
              <a16:creationId xmlns:a16="http://schemas.microsoft.com/office/drawing/2014/main" id="{FD9F9166-95B0-C482-5184-3AC489AF3D7A}"/>
            </a:ext>
          </a:extLst>
        </xdr:cNvPr>
        <xdr:cNvPicPr>
          <a:picLocks noChangeAspect="1"/>
        </xdr:cNvPicPr>
      </xdr:nvPicPr>
      <xdr:blipFill>
        <a:blip xmlns:r="http://schemas.openxmlformats.org/officeDocument/2006/relationships" r:embed="rId1"/>
        <a:stretch>
          <a:fillRect/>
        </a:stretch>
      </xdr:blipFill>
      <xdr:spPr>
        <a:xfrm>
          <a:off x="609600" y="923925"/>
          <a:ext cx="2895600" cy="3380740"/>
        </a:xfrm>
        <a:prstGeom prst="rect">
          <a:avLst/>
        </a:prstGeom>
      </xdr:spPr>
    </xdr:pic>
    <xdr:clientData/>
  </xdr:twoCellAnchor>
  <xdr:twoCellAnchor editAs="oneCell">
    <xdr:from>
      <xdr:col>7</xdr:col>
      <xdr:colOff>28575</xdr:colOff>
      <xdr:row>5</xdr:row>
      <xdr:rowOff>0</xdr:rowOff>
    </xdr:from>
    <xdr:to>
      <xdr:col>11</xdr:col>
      <xdr:colOff>134620</xdr:colOff>
      <xdr:row>23</xdr:row>
      <xdr:rowOff>160655</xdr:rowOff>
    </xdr:to>
    <xdr:pic>
      <xdr:nvPicPr>
        <xdr:cNvPr id="3" name="Picture 2">
          <a:extLst>
            <a:ext uri="{FF2B5EF4-FFF2-40B4-BE49-F238E27FC236}">
              <a16:creationId xmlns:a16="http://schemas.microsoft.com/office/drawing/2014/main" id="{853905F4-1C04-9282-74F4-B189CBD6134C}"/>
            </a:ext>
          </a:extLst>
        </xdr:cNvPr>
        <xdr:cNvPicPr>
          <a:picLocks noChangeAspect="1"/>
        </xdr:cNvPicPr>
      </xdr:nvPicPr>
      <xdr:blipFill>
        <a:blip xmlns:r="http://schemas.openxmlformats.org/officeDocument/2006/relationships" r:embed="rId2"/>
        <a:stretch>
          <a:fillRect/>
        </a:stretch>
      </xdr:blipFill>
      <xdr:spPr>
        <a:xfrm>
          <a:off x="4295775" y="923925"/>
          <a:ext cx="2544445" cy="34182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466725</xdr:colOff>
      <xdr:row>7</xdr:row>
      <xdr:rowOff>74611</xdr:rowOff>
    </xdr:from>
    <xdr:to>
      <xdr:col>15</xdr:col>
      <xdr:colOff>379412</xdr:colOff>
      <xdr:row>26</xdr:row>
      <xdr:rowOff>66674</xdr:rowOff>
    </xdr:to>
    <xdr:graphicFrame macro="">
      <xdr:nvGraphicFramePr>
        <xdr:cNvPr id="3" name="Chart 2">
          <a:extLst>
            <a:ext uri="{FF2B5EF4-FFF2-40B4-BE49-F238E27FC236}">
              <a16:creationId xmlns:a16="http://schemas.microsoft.com/office/drawing/2014/main" id="{C7584050-297D-4763-A014-D5EA272AF0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5</xdr:col>
      <xdr:colOff>525462</xdr:colOff>
      <xdr:row>2</xdr:row>
      <xdr:rowOff>117474</xdr:rowOff>
    </xdr:from>
    <xdr:to>
      <xdr:col>14</xdr:col>
      <xdr:colOff>234950</xdr:colOff>
      <xdr:row>26</xdr:row>
      <xdr:rowOff>31749</xdr:rowOff>
    </xdr:to>
    <xdr:graphicFrame macro="">
      <xdr:nvGraphicFramePr>
        <xdr:cNvPr id="2" name="Chart 1">
          <a:extLst>
            <a:ext uri="{FF2B5EF4-FFF2-40B4-BE49-F238E27FC236}">
              <a16:creationId xmlns:a16="http://schemas.microsoft.com/office/drawing/2014/main" id="{FC8D141B-A111-44C0-AF1E-A9B92A0538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6</xdr:col>
      <xdr:colOff>287337</xdr:colOff>
      <xdr:row>6</xdr:row>
      <xdr:rowOff>39687</xdr:rowOff>
    </xdr:from>
    <xdr:to>
      <xdr:col>12</xdr:col>
      <xdr:colOff>276225</xdr:colOff>
      <xdr:row>21</xdr:row>
      <xdr:rowOff>28575</xdr:rowOff>
    </xdr:to>
    <mc:AlternateContent xmlns:mc="http://schemas.openxmlformats.org/markup-compatibility/2006">
      <mc:Choice xmlns:cx2="http://schemas.microsoft.com/office/drawing/2015/10/21/chartex" Requires="cx2">
        <xdr:graphicFrame macro="">
          <xdr:nvGraphicFramePr>
            <xdr:cNvPr id="3" name="Chart 2">
              <a:extLst>
                <a:ext uri="{FF2B5EF4-FFF2-40B4-BE49-F238E27FC236}">
                  <a16:creationId xmlns:a16="http://schemas.microsoft.com/office/drawing/2014/main" id="{AAB5A92C-4939-4914-B24D-C38DAC00357B}"/>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4230687" y="1182687"/>
              <a:ext cx="3475038" cy="2846388"/>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wsDr>
</file>

<file path=xl/drawings/drawing5.xml><?xml version="1.0" encoding="utf-8"?>
<xdr:wsDr xmlns:xdr="http://schemas.openxmlformats.org/drawingml/2006/spreadsheetDrawing" xmlns:a="http://schemas.openxmlformats.org/drawingml/2006/main">
  <xdr:twoCellAnchor>
    <xdr:from>
      <xdr:col>7</xdr:col>
      <xdr:colOff>158750</xdr:colOff>
      <xdr:row>8</xdr:row>
      <xdr:rowOff>74612</xdr:rowOff>
    </xdr:from>
    <xdr:to>
      <xdr:col>16</xdr:col>
      <xdr:colOff>95250</xdr:colOff>
      <xdr:row>30</xdr:row>
      <xdr:rowOff>85725</xdr:rowOff>
    </xdr:to>
    <xdr:graphicFrame macro="">
      <xdr:nvGraphicFramePr>
        <xdr:cNvPr id="3" name="Chart 2">
          <a:extLst>
            <a:ext uri="{FF2B5EF4-FFF2-40B4-BE49-F238E27FC236}">
              <a16:creationId xmlns:a16="http://schemas.microsoft.com/office/drawing/2014/main" id="{C8C9E2C0-8AFE-444A-9865-98220416ED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7</xdr:col>
      <xdr:colOff>219075</xdr:colOff>
      <xdr:row>3</xdr:row>
      <xdr:rowOff>9525</xdr:rowOff>
    </xdr:from>
    <xdr:to>
      <xdr:col>15</xdr:col>
      <xdr:colOff>587375</xdr:colOff>
      <xdr:row>32</xdr:row>
      <xdr:rowOff>142875</xdr:rowOff>
    </xdr:to>
    <xdr:graphicFrame macro="">
      <xdr:nvGraphicFramePr>
        <xdr:cNvPr id="2" name="Chart 1">
          <a:extLst>
            <a:ext uri="{FF2B5EF4-FFF2-40B4-BE49-F238E27FC236}">
              <a16:creationId xmlns:a16="http://schemas.microsoft.com/office/drawing/2014/main" id="{8B7E0ACA-232C-44ED-AB1B-10E0CDD3C6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5</xdr:row>
      <xdr:rowOff>0</xdr:rowOff>
    </xdr:from>
    <xdr:to>
      <xdr:col>7</xdr:col>
      <xdr:colOff>236855</xdr:colOff>
      <xdr:row>18</xdr:row>
      <xdr:rowOff>47625</xdr:rowOff>
    </xdr:to>
    <xdr:pic>
      <xdr:nvPicPr>
        <xdr:cNvPr id="2" name="Picture 1">
          <a:extLst>
            <a:ext uri="{FF2B5EF4-FFF2-40B4-BE49-F238E27FC236}">
              <a16:creationId xmlns:a16="http://schemas.microsoft.com/office/drawing/2014/main" id="{8237E9E4-CDC1-9D32-88D2-6C21BA3D46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9200" y="904875"/>
          <a:ext cx="3291205" cy="239395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7</xdr:col>
      <xdr:colOff>0</xdr:colOff>
      <xdr:row>4</xdr:row>
      <xdr:rowOff>0</xdr:rowOff>
    </xdr:from>
    <xdr:to>
      <xdr:col>15</xdr:col>
      <xdr:colOff>323850</xdr:colOff>
      <xdr:row>20</xdr:row>
      <xdr:rowOff>107949</xdr:rowOff>
    </xdr:to>
    <xdr:graphicFrame macro="">
      <xdr:nvGraphicFramePr>
        <xdr:cNvPr id="2" name="Chart 1">
          <a:extLst>
            <a:ext uri="{FF2B5EF4-FFF2-40B4-BE49-F238E27FC236}">
              <a16:creationId xmlns:a16="http://schemas.microsoft.com/office/drawing/2014/main" id="{EF43A09F-E755-4A7B-A7C9-75F06D6068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6</xdr:col>
      <xdr:colOff>234949</xdr:colOff>
      <xdr:row>6</xdr:row>
      <xdr:rowOff>171450</xdr:rowOff>
    </xdr:from>
    <xdr:to>
      <xdr:col>14</xdr:col>
      <xdr:colOff>523874</xdr:colOff>
      <xdr:row>22</xdr:row>
      <xdr:rowOff>153987</xdr:rowOff>
    </xdr:to>
    <xdr:graphicFrame macro="">
      <xdr:nvGraphicFramePr>
        <xdr:cNvPr id="2" name="Chart 1">
          <a:extLst>
            <a:ext uri="{FF2B5EF4-FFF2-40B4-BE49-F238E27FC236}">
              <a16:creationId xmlns:a16="http://schemas.microsoft.com/office/drawing/2014/main" id="{D60D302A-900D-446F-98F3-3A27D2FC39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esults%20descriptiv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sults%20Figures%200502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cestral_merged"/>
      <sheetName val="Sheet4"/>
      <sheetName val="merged"/>
      <sheetName val="regressions ancestral"/>
      <sheetName val="Incidents all"/>
      <sheetName val="Sheet6"/>
      <sheetName val="results after ppt"/>
      <sheetName val="Sheet5"/>
      <sheetName val="incidents all (2)"/>
      <sheetName val="Sheet3"/>
      <sheetName val="Sheet1"/>
      <sheetName val="IPS"/>
      <sheetName val="Ips merged"/>
      <sheetName val="Sheet1 (2)"/>
      <sheetName val="Sheet7"/>
      <sheetName val="w poverty"/>
      <sheetName val="Sheet2"/>
    </sheetNames>
    <sheetDataSet>
      <sheetData sheetId="0"/>
      <sheetData sheetId="1"/>
      <sheetData sheetId="2"/>
      <sheetData sheetId="3"/>
      <sheetData sheetId="4">
        <row r="22">
          <cell r="B22" t="str">
            <v>Dinagat Islands</v>
          </cell>
          <cell r="E22">
            <v>9.7000000000000003E-3</v>
          </cell>
        </row>
        <row r="23">
          <cell r="B23" t="str">
            <v>Agusan del Sur</v>
          </cell>
          <cell r="E23">
            <v>1.26E-2</v>
          </cell>
        </row>
        <row r="24">
          <cell r="B24" t="str">
            <v>Tawi-Tawi</v>
          </cell>
          <cell r="E24">
            <v>2.0299999999999999E-2</v>
          </cell>
        </row>
        <row r="25">
          <cell r="B25" t="str">
            <v>Surigao del Norte</v>
          </cell>
          <cell r="E25">
            <v>2.9300000000000003E-2</v>
          </cell>
        </row>
        <row r="26">
          <cell r="B26" t="str">
            <v>Agusan del Norte</v>
          </cell>
          <cell r="E26">
            <v>3.04E-2</v>
          </cell>
        </row>
        <row r="27">
          <cell r="B27" t="str">
            <v>Surigao del Sur</v>
          </cell>
          <cell r="E27">
            <v>3.4099999999999998E-2</v>
          </cell>
        </row>
        <row r="28">
          <cell r="B28" t="str">
            <v>Davao Occidental</v>
          </cell>
          <cell r="E28">
            <v>3.4200000000000001E-2</v>
          </cell>
        </row>
        <row r="29">
          <cell r="B29" t="str">
            <v>Basilan</v>
          </cell>
          <cell r="E29">
            <v>4.1700000000000001E-2</v>
          </cell>
        </row>
        <row r="30">
          <cell r="B30" t="str">
            <v>Sulu</v>
          </cell>
          <cell r="E30">
            <v>6.3799999999999996E-2</v>
          </cell>
        </row>
        <row r="31">
          <cell r="B31" t="str">
            <v>Lanao del Sur</v>
          </cell>
          <cell r="E31">
            <v>7.7399999999999997E-2</v>
          </cell>
        </row>
        <row r="32">
          <cell r="B32" t="str">
            <v>Davao Oriental</v>
          </cell>
          <cell r="E32">
            <v>7.7699999999999991E-2</v>
          </cell>
        </row>
        <row r="33">
          <cell r="B33" t="str">
            <v>Maguindanao</v>
          </cell>
          <cell r="E33">
            <v>0.12560000000000002</v>
          </cell>
        </row>
        <row r="34">
          <cell r="B34" t="str">
            <v>Davao del Sur</v>
          </cell>
          <cell r="E34">
            <v>0.13730000000000001</v>
          </cell>
        </row>
        <row r="35">
          <cell r="B35" t="str">
            <v>Davao de Oro</v>
          </cell>
          <cell r="E35">
            <v>0.15179999999999999</v>
          </cell>
        </row>
        <row r="36">
          <cell r="B36" t="str">
            <v>Davao del Norte</v>
          </cell>
          <cell r="E36">
            <v>0.154</v>
          </cell>
        </row>
      </sheetData>
      <sheetData sheetId="5"/>
      <sheetData sheetId="6"/>
      <sheetData sheetId="7"/>
      <sheetData sheetId="8">
        <row r="3">
          <cell r="B3">
            <v>2011</v>
          </cell>
          <cell r="C3">
            <v>8340</v>
          </cell>
        </row>
        <row r="4">
          <cell r="B4">
            <v>2012</v>
          </cell>
          <cell r="C4">
            <v>5278</v>
          </cell>
        </row>
        <row r="5">
          <cell r="B5">
            <v>2013</v>
          </cell>
          <cell r="C5">
            <v>9075</v>
          </cell>
        </row>
        <row r="6">
          <cell r="B6">
            <v>2014</v>
          </cell>
          <cell r="C6">
            <v>8963</v>
          </cell>
        </row>
        <row r="7">
          <cell r="B7">
            <v>2015</v>
          </cell>
          <cell r="C7">
            <v>8970</v>
          </cell>
        </row>
        <row r="8">
          <cell r="B8">
            <v>2016</v>
          </cell>
          <cell r="C8">
            <v>4362</v>
          </cell>
        </row>
        <row r="9">
          <cell r="B9">
            <v>2017</v>
          </cell>
          <cell r="C9">
            <v>4132</v>
          </cell>
        </row>
        <row r="10">
          <cell r="B10">
            <v>2018</v>
          </cell>
          <cell r="C10">
            <v>2898</v>
          </cell>
        </row>
        <row r="11">
          <cell r="B11">
            <v>2019</v>
          </cell>
          <cell r="C11">
            <v>2679</v>
          </cell>
        </row>
        <row r="12">
          <cell r="B12">
            <v>2020</v>
          </cell>
          <cell r="C12">
            <v>2361</v>
          </cell>
        </row>
        <row r="53">
          <cell r="C53" t="str">
            <v>Land</v>
          </cell>
          <cell r="E53" t="str">
            <v>Non-land</v>
          </cell>
        </row>
        <row r="54">
          <cell r="B54">
            <v>2011</v>
          </cell>
          <cell r="C54">
            <v>81</v>
          </cell>
          <cell r="E54">
            <v>4538</v>
          </cell>
        </row>
        <row r="55">
          <cell r="B55">
            <v>2012</v>
          </cell>
          <cell r="C55">
            <v>46</v>
          </cell>
          <cell r="E55">
            <v>2790</v>
          </cell>
        </row>
        <row r="56">
          <cell r="B56">
            <v>2013</v>
          </cell>
          <cell r="C56">
            <v>54</v>
          </cell>
          <cell r="E56">
            <v>4403</v>
          </cell>
        </row>
        <row r="57">
          <cell r="B57">
            <v>2014</v>
          </cell>
          <cell r="C57">
            <v>45</v>
          </cell>
          <cell r="E57">
            <v>4940</v>
          </cell>
        </row>
        <row r="58">
          <cell r="B58">
            <v>2015</v>
          </cell>
          <cell r="C58">
            <v>43</v>
          </cell>
          <cell r="E58">
            <v>5375</v>
          </cell>
        </row>
        <row r="59">
          <cell r="B59">
            <v>2016</v>
          </cell>
          <cell r="C59">
            <v>18</v>
          </cell>
          <cell r="E59">
            <v>2794</v>
          </cell>
        </row>
        <row r="60">
          <cell r="B60">
            <v>2017</v>
          </cell>
          <cell r="C60">
            <v>37</v>
          </cell>
          <cell r="E60">
            <v>2989</v>
          </cell>
        </row>
        <row r="61">
          <cell r="B61">
            <v>2018</v>
          </cell>
          <cell r="C61">
            <v>14</v>
          </cell>
          <cell r="E61">
            <v>2422</v>
          </cell>
        </row>
        <row r="62">
          <cell r="B62">
            <v>2019</v>
          </cell>
          <cell r="C62">
            <v>16</v>
          </cell>
          <cell r="E62">
            <v>2183</v>
          </cell>
        </row>
        <row r="63">
          <cell r="B63">
            <v>2020</v>
          </cell>
          <cell r="C63">
            <v>20</v>
          </cell>
          <cell r="E63">
            <v>1884</v>
          </cell>
        </row>
      </sheetData>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phs"/>
      <sheetName val="Table 2 and Table 3"/>
      <sheetName val="Table 1"/>
      <sheetName val="Appendix 4"/>
      <sheetName val="Table 2 Appendix 2"/>
      <sheetName val="Table 3 Appendix 2"/>
      <sheetName val="Table 2 Appendix 3"/>
      <sheetName val="Table 3 Appendix 3"/>
    </sheetNames>
    <sheetDataSet>
      <sheetData sheetId="0">
        <row r="141">
          <cell r="D141" t="str">
            <v>No IPs presence</v>
          </cell>
          <cell r="E141" t="str">
            <v>Low IPs presence</v>
          </cell>
          <cell r="F141" t="str">
            <v>High IPs Presence</v>
          </cell>
        </row>
        <row r="142">
          <cell r="C142" t="str">
            <v>Land-related</v>
          </cell>
          <cell r="D142">
            <v>21</v>
          </cell>
          <cell r="E142">
            <v>154</v>
          </cell>
          <cell r="F142">
            <v>120</v>
          </cell>
        </row>
        <row r="143">
          <cell r="C143" t="str">
            <v>Resource-related</v>
          </cell>
          <cell r="D143">
            <v>42</v>
          </cell>
          <cell r="E143">
            <v>604</v>
          </cell>
          <cell r="F143">
            <v>465</v>
          </cell>
        </row>
        <row r="152">
          <cell r="D152" t="str">
            <v>No IPs presence</v>
          </cell>
          <cell r="E152" t="str">
            <v>Low Ips presence</v>
          </cell>
          <cell r="F152" t="str">
            <v>High Ips Presence</v>
          </cell>
        </row>
        <row r="153">
          <cell r="C153" t="str">
            <v>Non-resource related</v>
          </cell>
          <cell r="D153">
            <v>1141</v>
          </cell>
          <cell r="E153">
            <v>15753</v>
          </cell>
          <cell r="F153">
            <v>6141</v>
          </cell>
        </row>
        <row r="154">
          <cell r="C154" t="str">
            <v>Non-land related</v>
          </cell>
          <cell r="D154">
            <v>1162</v>
          </cell>
          <cell r="E154">
            <v>16203</v>
          </cell>
          <cell r="F154">
            <v>6248</v>
          </cell>
        </row>
        <row r="155">
          <cell r="C155" t="str">
            <v>Undetermined</v>
          </cell>
          <cell r="D155">
            <v>599</v>
          </cell>
          <cell r="E155">
            <v>10387</v>
          </cell>
          <cell r="F155">
            <v>6248</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68F08-B034-45DE-A7E6-15C99F7A2321}">
  <dimension ref="B3:B27"/>
  <sheetViews>
    <sheetView tabSelected="1" workbookViewId="0">
      <selection activeCell="O17" sqref="O17"/>
    </sheetView>
  </sheetViews>
  <sheetFormatPr defaultColWidth="8.7109375" defaultRowHeight="15" x14ac:dyDescent="0.25"/>
  <cols>
    <col min="1" max="1" width="8.7109375" style="1"/>
    <col min="2" max="2" width="8.7109375" style="1" customWidth="1"/>
    <col min="3" max="16384" width="8.7109375" style="1"/>
  </cols>
  <sheetData>
    <row r="3" spans="2:2" ht="15.75" x14ac:dyDescent="0.25">
      <c r="B3" s="16" t="s">
        <v>375</v>
      </c>
    </row>
    <row r="26" spans="2:2" x14ac:dyDescent="0.25">
      <c r="B26" s="38" t="s">
        <v>365</v>
      </c>
    </row>
    <row r="27" spans="2:2" x14ac:dyDescent="0.25">
      <c r="B27" s="38" t="s">
        <v>366</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CD01A-08AD-4F9A-8D99-DA19BBE8FCED}">
  <dimension ref="B4:C29"/>
  <sheetViews>
    <sheetView topLeftCell="A11" workbookViewId="0">
      <selection activeCell="E17" sqref="E17"/>
    </sheetView>
  </sheetViews>
  <sheetFormatPr defaultColWidth="8.7109375" defaultRowHeight="15" x14ac:dyDescent="0.25"/>
  <cols>
    <col min="1" max="16384" width="8.7109375" style="1"/>
  </cols>
  <sheetData>
    <row r="4" spans="2:3" x14ac:dyDescent="0.25">
      <c r="C4" s="17" t="s">
        <v>376</v>
      </c>
    </row>
    <row r="8" spans="2:3" x14ac:dyDescent="0.25">
      <c r="B8" s="1">
        <v>2011</v>
      </c>
      <c r="C8" s="2">
        <v>8340</v>
      </c>
    </row>
    <row r="9" spans="2:3" x14ac:dyDescent="0.25">
      <c r="B9" s="1">
        <v>2012</v>
      </c>
      <c r="C9" s="2">
        <v>5278</v>
      </c>
    </row>
    <row r="10" spans="2:3" x14ac:dyDescent="0.25">
      <c r="B10" s="1">
        <v>2013</v>
      </c>
      <c r="C10" s="2">
        <v>9075</v>
      </c>
    </row>
    <row r="11" spans="2:3" x14ac:dyDescent="0.25">
      <c r="B11" s="1">
        <v>2014</v>
      </c>
      <c r="C11" s="2">
        <v>8963</v>
      </c>
    </row>
    <row r="12" spans="2:3" x14ac:dyDescent="0.25">
      <c r="B12" s="1">
        <v>2015</v>
      </c>
      <c r="C12" s="2">
        <v>8970</v>
      </c>
    </row>
    <row r="13" spans="2:3" x14ac:dyDescent="0.25">
      <c r="B13" s="1">
        <v>2016</v>
      </c>
      <c r="C13" s="2">
        <v>4362</v>
      </c>
    </row>
    <row r="14" spans="2:3" x14ac:dyDescent="0.25">
      <c r="B14" s="1">
        <v>2017</v>
      </c>
      <c r="C14" s="2">
        <v>4132</v>
      </c>
    </row>
    <row r="15" spans="2:3" x14ac:dyDescent="0.25">
      <c r="B15" s="1">
        <v>2018</v>
      </c>
      <c r="C15" s="2">
        <v>2898</v>
      </c>
    </row>
    <row r="16" spans="2:3" x14ac:dyDescent="0.25">
      <c r="B16" s="1">
        <v>2019</v>
      </c>
      <c r="C16" s="2">
        <v>2679</v>
      </c>
    </row>
    <row r="17" spans="2:3" x14ac:dyDescent="0.25">
      <c r="B17" s="1">
        <v>2020</v>
      </c>
      <c r="C17" s="2">
        <v>2361</v>
      </c>
    </row>
    <row r="18" spans="2:3" x14ac:dyDescent="0.25">
      <c r="C18" s="2"/>
    </row>
    <row r="29" spans="2:3" x14ac:dyDescent="0.25">
      <c r="C29" s="39" t="s">
        <v>367</v>
      </c>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65F8A-42D3-4A1C-8714-721C869A543C}">
  <dimension ref="B2:D42"/>
  <sheetViews>
    <sheetView workbookViewId="0">
      <selection activeCell="C35" sqref="C35"/>
    </sheetView>
  </sheetViews>
  <sheetFormatPr defaultColWidth="8.7109375" defaultRowHeight="15" x14ac:dyDescent="0.25"/>
  <cols>
    <col min="1" max="1" width="8.7109375" style="1"/>
    <col min="2" max="2" width="12.140625" style="1" bestFit="1" customWidth="1"/>
    <col min="3" max="3" width="16.28515625" style="1" customWidth="1"/>
    <col min="4" max="16384" width="8.7109375" style="1"/>
  </cols>
  <sheetData>
    <row r="2" spans="2:4" x14ac:dyDescent="0.25">
      <c r="C2" s="17" t="s">
        <v>381</v>
      </c>
    </row>
    <row r="7" spans="2:4" x14ac:dyDescent="0.25">
      <c r="B7" s="1" t="s">
        <v>167</v>
      </c>
      <c r="C7" s="3" t="s">
        <v>0</v>
      </c>
      <c r="D7" s="1">
        <v>0.97</v>
      </c>
    </row>
    <row r="8" spans="2:4" x14ac:dyDescent="0.25">
      <c r="B8" s="1" t="s">
        <v>164</v>
      </c>
      <c r="C8" s="3" t="s">
        <v>1</v>
      </c>
      <c r="D8" s="1">
        <v>1.26</v>
      </c>
    </row>
    <row r="9" spans="2:4" x14ac:dyDescent="0.25">
      <c r="B9" s="1" t="s">
        <v>162</v>
      </c>
      <c r="C9" s="3" t="s">
        <v>2</v>
      </c>
      <c r="D9" s="1">
        <v>2.0299999999999998</v>
      </c>
    </row>
    <row r="10" spans="2:4" x14ac:dyDescent="0.25">
      <c r="B10" s="1" t="s">
        <v>165</v>
      </c>
      <c r="C10" s="3" t="s">
        <v>3</v>
      </c>
      <c r="D10" s="1">
        <v>2.93</v>
      </c>
    </row>
    <row r="11" spans="2:4" x14ac:dyDescent="0.25">
      <c r="B11" s="1" t="s">
        <v>163</v>
      </c>
      <c r="C11" s="3" t="s">
        <v>4</v>
      </c>
      <c r="D11" s="1">
        <v>3.04</v>
      </c>
    </row>
    <row r="12" spans="2:4" x14ac:dyDescent="0.25">
      <c r="B12" s="1" t="s">
        <v>166</v>
      </c>
      <c r="C12" s="3" t="s">
        <v>5</v>
      </c>
      <c r="D12" s="1">
        <v>3.41</v>
      </c>
    </row>
    <row r="13" spans="2:4" x14ac:dyDescent="0.25">
      <c r="B13" s="1" t="s">
        <v>158</v>
      </c>
      <c r="C13" s="3" t="s">
        <v>6</v>
      </c>
      <c r="D13" s="1">
        <v>3.42</v>
      </c>
    </row>
    <row r="14" spans="2:4" x14ac:dyDescent="0.25">
      <c r="B14" s="1" t="s">
        <v>158</v>
      </c>
      <c r="C14" s="3" t="s">
        <v>7</v>
      </c>
      <c r="D14" s="1">
        <v>4.17</v>
      </c>
    </row>
    <row r="15" spans="2:4" x14ac:dyDescent="0.25">
      <c r="B15" s="1" t="s">
        <v>161</v>
      </c>
      <c r="C15" s="3" t="s">
        <v>8</v>
      </c>
      <c r="D15" s="1">
        <v>6.38</v>
      </c>
    </row>
    <row r="16" spans="2:4" x14ac:dyDescent="0.25">
      <c r="B16" s="1" t="s">
        <v>159</v>
      </c>
      <c r="C16" s="3" t="s">
        <v>9</v>
      </c>
      <c r="D16" s="1">
        <v>7.74</v>
      </c>
    </row>
    <row r="17" spans="2:4" x14ac:dyDescent="0.25">
      <c r="B17" s="1" t="s">
        <v>157</v>
      </c>
      <c r="C17" s="3" t="s">
        <v>10</v>
      </c>
      <c r="D17" s="1">
        <v>7.77</v>
      </c>
    </row>
    <row r="18" spans="2:4" x14ac:dyDescent="0.25">
      <c r="B18" s="1" t="s">
        <v>160</v>
      </c>
      <c r="C18" s="3" t="s">
        <v>11</v>
      </c>
      <c r="D18" s="1">
        <v>12.56</v>
      </c>
    </row>
    <row r="19" spans="2:4" x14ac:dyDescent="0.25">
      <c r="B19" s="1" t="s">
        <v>156</v>
      </c>
      <c r="C19" s="3" t="s">
        <v>12</v>
      </c>
      <c r="D19" s="1">
        <v>13.73</v>
      </c>
    </row>
    <row r="20" spans="2:4" x14ac:dyDescent="0.25">
      <c r="B20" s="1" t="s">
        <v>157</v>
      </c>
      <c r="C20" s="3" t="s">
        <v>13</v>
      </c>
      <c r="D20" s="1">
        <v>15.18</v>
      </c>
    </row>
    <row r="21" spans="2:4" x14ac:dyDescent="0.25">
      <c r="B21" s="1" t="s">
        <v>155</v>
      </c>
      <c r="C21" s="3" t="s">
        <v>14</v>
      </c>
      <c r="D21" s="1">
        <v>15.4</v>
      </c>
    </row>
    <row r="29" spans="2:4" x14ac:dyDescent="0.25">
      <c r="C29" s="39" t="s">
        <v>368</v>
      </c>
      <c r="D29" s="2"/>
    </row>
    <row r="30" spans="2:4" x14ac:dyDescent="0.25">
      <c r="D30" s="2"/>
    </row>
    <row r="31" spans="2:4" x14ac:dyDescent="0.25">
      <c r="D31" s="2"/>
    </row>
    <row r="32" spans="2:4" x14ac:dyDescent="0.25">
      <c r="D32" s="2"/>
    </row>
    <row r="33" spans="4:4" x14ac:dyDescent="0.25">
      <c r="D33" s="2"/>
    </row>
    <row r="34" spans="4:4" x14ac:dyDescent="0.25">
      <c r="D34" s="2"/>
    </row>
    <row r="35" spans="4:4" x14ac:dyDescent="0.25">
      <c r="D35" s="2"/>
    </row>
    <row r="36" spans="4:4" x14ac:dyDescent="0.25">
      <c r="D36" s="2"/>
    </row>
    <row r="37" spans="4:4" x14ac:dyDescent="0.25">
      <c r="D37" s="2"/>
    </row>
    <row r="38" spans="4:4" x14ac:dyDescent="0.25">
      <c r="D38" s="2"/>
    </row>
    <row r="39" spans="4:4" x14ac:dyDescent="0.25">
      <c r="D39" s="2"/>
    </row>
    <row r="41" spans="4:4" x14ac:dyDescent="0.25">
      <c r="D41" s="2"/>
    </row>
    <row r="42" spans="4:4" x14ac:dyDescent="0.25">
      <c r="D42" s="2"/>
    </row>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58D11-5AF6-457C-87E5-FB0125460013}">
  <dimension ref="C3:F25"/>
  <sheetViews>
    <sheetView topLeftCell="A10" workbookViewId="0">
      <selection activeCell="E24" sqref="E24"/>
    </sheetView>
  </sheetViews>
  <sheetFormatPr defaultColWidth="8.7109375" defaultRowHeight="15" x14ac:dyDescent="0.25"/>
  <cols>
    <col min="1" max="2" width="8.7109375" style="1"/>
    <col min="3" max="3" width="15.5703125" style="1" bestFit="1" customWidth="1"/>
    <col min="4" max="16384" width="8.7109375" style="1"/>
  </cols>
  <sheetData>
    <row r="3" spans="3:6" x14ac:dyDescent="0.25">
      <c r="C3" s="17" t="s">
        <v>380</v>
      </c>
    </row>
    <row r="11" spans="3:6" x14ac:dyDescent="0.25">
      <c r="C11" s="1" t="s">
        <v>15</v>
      </c>
      <c r="D11" s="1">
        <v>374</v>
      </c>
      <c r="E11" s="1">
        <v>0.66</v>
      </c>
      <c r="F11" s="1">
        <v>0.66</v>
      </c>
    </row>
    <row r="12" spans="3:6" x14ac:dyDescent="0.25">
      <c r="C12" s="1" t="s">
        <v>16</v>
      </c>
      <c r="D12" s="2">
        <v>22366</v>
      </c>
      <c r="E12" s="1">
        <v>39.200000000000003</v>
      </c>
      <c r="F12" s="1">
        <v>39.86</v>
      </c>
    </row>
    <row r="13" spans="3:6" x14ac:dyDescent="0.25">
      <c r="C13" s="1" t="s">
        <v>17</v>
      </c>
      <c r="D13" s="2">
        <v>34316</v>
      </c>
      <c r="E13" s="1">
        <v>60.14</v>
      </c>
      <c r="F13" s="1">
        <v>100</v>
      </c>
    </row>
    <row r="14" spans="3:6" x14ac:dyDescent="0.25">
      <c r="D14" s="2"/>
    </row>
    <row r="24" spans="3:3" x14ac:dyDescent="0.25">
      <c r="C24" s="39" t="s">
        <v>368</v>
      </c>
    </row>
    <row r="25" spans="3:3" x14ac:dyDescent="0.25">
      <c r="C25" s="2"/>
    </row>
  </sheetData>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7565C-7F5D-4247-963E-2D916F4E6413}">
  <dimension ref="C4:G32"/>
  <sheetViews>
    <sheetView topLeftCell="A13" workbookViewId="0">
      <selection activeCell="E8" sqref="E8"/>
    </sheetView>
  </sheetViews>
  <sheetFormatPr defaultColWidth="8.7109375" defaultRowHeight="15" x14ac:dyDescent="0.25"/>
  <cols>
    <col min="1" max="16384" width="8.7109375" style="1"/>
  </cols>
  <sheetData>
    <row r="4" spans="4:5" x14ac:dyDescent="0.25">
      <c r="D4" s="17" t="s">
        <v>379</v>
      </c>
    </row>
    <row r="5" spans="4:5" x14ac:dyDescent="0.25">
      <c r="D5" s="17" t="s">
        <v>154</v>
      </c>
    </row>
    <row r="8" spans="4:5" x14ac:dyDescent="0.25">
      <c r="D8" s="2"/>
      <c r="E8" s="4"/>
    </row>
    <row r="9" spans="4:5" x14ac:dyDescent="0.25">
      <c r="D9" s="2"/>
      <c r="E9" s="4"/>
    </row>
    <row r="10" spans="4:5" x14ac:dyDescent="0.25">
      <c r="D10" s="2"/>
      <c r="E10" s="4"/>
    </row>
    <row r="11" spans="4:5" x14ac:dyDescent="0.25">
      <c r="D11" s="2"/>
      <c r="E11" s="4"/>
    </row>
    <row r="18" spans="3:7" x14ac:dyDescent="0.25">
      <c r="C18" s="1" t="s">
        <v>18</v>
      </c>
      <c r="D18" s="1" t="s">
        <v>19</v>
      </c>
      <c r="E18" s="1" t="s">
        <v>20</v>
      </c>
      <c r="F18" s="1" t="s">
        <v>21</v>
      </c>
    </row>
    <row r="19" spans="3:7" x14ac:dyDescent="0.25">
      <c r="C19" s="1">
        <v>2011</v>
      </c>
      <c r="D19" s="1">
        <v>81</v>
      </c>
      <c r="E19" s="2">
        <v>3721</v>
      </c>
      <c r="F19" s="2">
        <v>4538</v>
      </c>
      <c r="G19" s="2"/>
    </row>
    <row r="20" spans="3:7" x14ac:dyDescent="0.25">
      <c r="C20" s="1">
        <v>2012</v>
      </c>
      <c r="D20" s="1">
        <v>46</v>
      </c>
      <c r="E20" s="2">
        <v>2442</v>
      </c>
      <c r="F20" s="2">
        <v>2790</v>
      </c>
      <c r="G20" s="2"/>
    </row>
    <row r="21" spans="3:7" x14ac:dyDescent="0.25">
      <c r="C21" s="1">
        <v>2013</v>
      </c>
      <c r="D21" s="1">
        <v>54</v>
      </c>
      <c r="E21" s="2">
        <v>4618</v>
      </c>
      <c r="F21" s="2">
        <v>4403</v>
      </c>
      <c r="G21" s="2"/>
    </row>
    <row r="22" spans="3:7" x14ac:dyDescent="0.25">
      <c r="C22" s="1">
        <v>2014</v>
      </c>
      <c r="D22" s="1">
        <v>45</v>
      </c>
      <c r="E22" s="2">
        <v>3978</v>
      </c>
      <c r="F22" s="2">
        <v>4940</v>
      </c>
      <c r="G22" s="2"/>
    </row>
    <row r="23" spans="3:7" x14ac:dyDescent="0.25">
      <c r="C23" s="1">
        <v>2015</v>
      </c>
      <c r="D23" s="1">
        <v>43</v>
      </c>
      <c r="E23" s="2">
        <v>3552</v>
      </c>
      <c r="F23" s="2">
        <v>5375</v>
      </c>
      <c r="G23" s="2"/>
    </row>
    <row r="24" spans="3:7" x14ac:dyDescent="0.25">
      <c r="C24" s="1">
        <v>2016</v>
      </c>
      <c r="D24" s="1">
        <v>18</v>
      </c>
      <c r="E24" s="2">
        <v>1550</v>
      </c>
      <c r="F24" s="2">
        <v>2794</v>
      </c>
      <c r="G24" s="2"/>
    </row>
    <row r="25" spans="3:7" x14ac:dyDescent="0.25">
      <c r="C25" s="1">
        <v>2017</v>
      </c>
      <c r="D25" s="1">
        <v>37</v>
      </c>
      <c r="E25" s="2">
        <v>1106</v>
      </c>
      <c r="F25" s="2">
        <v>2989</v>
      </c>
      <c r="G25" s="2"/>
    </row>
    <row r="26" spans="3:7" x14ac:dyDescent="0.25">
      <c r="C26" s="1">
        <v>2018</v>
      </c>
      <c r="D26" s="1">
        <v>14</v>
      </c>
      <c r="E26" s="1">
        <v>462</v>
      </c>
      <c r="F26" s="2">
        <v>2422</v>
      </c>
      <c r="G26" s="2"/>
    </row>
    <row r="27" spans="3:7" x14ac:dyDescent="0.25">
      <c r="C27" s="1">
        <v>2019</v>
      </c>
      <c r="D27" s="1">
        <v>16</v>
      </c>
      <c r="E27" s="1">
        <v>480</v>
      </c>
      <c r="F27" s="2">
        <v>2183</v>
      </c>
      <c r="G27" s="2"/>
    </row>
    <row r="28" spans="3:7" x14ac:dyDescent="0.25">
      <c r="C28" s="1">
        <v>2020</v>
      </c>
      <c r="D28" s="1">
        <v>20</v>
      </c>
      <c r="E28" s="1">
        <v>457</v>
      </c>
      <c r="F28" s="2">
        <v>1884</v>
      </c>
      <c r="G28" s="2"/>
    </row>
    <row r="30" spans="3:7" x14ac:dyDescent="0.25">
      <c r="E30" s="2"/>
      <c r="F30" s="2"/>
      <c r="G30" s="2"/>
    </row>
    <row r="32" spans="3:7" x14ac:dyDescent="0.25">
      <c r="D32" s="39" t="s">
        <v>368</v>
      </c>
    </row>
  </sheetData>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86EA1-DAA0-4F24-9DCA-7984170E25C9}">
  <dimension ref="A3:I73"/>
  <sheetViews>
    <sheetView topLeftCell="A12" workbookViewId="0">
      <selection activeCell="F18" sqref="F18"/>
    </sheetView>
  </sheetViews>
  <sheetFormatPr defaultColWidth="8.7109375" defaultRowHeight="15" x14ac:dyDescent="0.25"/>
  <cols>
    <col min="1" max="1" width="8.7109375" style="1"/>
    <col min="2" max="2" width="16.42578125" style="1" bestFit="1" customWidth="1"/>
    <col min="3" max="3" width="24" style="1" customWidth="1"/>
    <col min="4" max="4" width="11.85546875" style="1" bestFit="1" customWidth="1"/>
    <col min="5" max="5" width="14.85546875" style="1" customWidth="1"/>
    <col min="6" max="6" width="14.140625" style="1" customWidth="1"/>
    <col min="7" max="8" width="8.7109375" style="1"/>
    <col min="9" max="9" width="8.42578125" style="1" bestFit="1" customWidth="1"/>
    <col min="10" max="16384" width="8.7109375" style="1"/>
  </cols>
  <sheetData>
    <row r="3" spans="3:5" ht="15.75" x14ac:dyDescent="0.25">
      <c r="E3" s="15" t="s">
        <v>378</v>
      </c>
    </row>
    <row r="7" spans="3:5" x14ac:dyDescent="0.25">
      <c r="C7" s="3" t="s">
        <v>0</v>
      </c>
      <c r="D7" s="1">
        <v>5.8632167520034278E-2</v>
      </c>
    </row>
    <row r="8" spans="3:5" x14ac:dyDescent="0.25">
      <c r="C8" s="3" t="s">
        <v>9</v>
      </c>
      <c r="D8" s="1">
        <v>0.28371281591093511</v>
      </c>
    </row>
    <row r="9" spans="3:5" x14ac:dyDescent="0.25">
      <c r="C9" s="3" t="s">
        <v>3</v>
      </c>
      <c r="D9" s="1">
        <v>0.35700302531097794</v>
      </c>
    </row>
    <row r="10" spans="3:5" x14ac:dyDescent="0.25">
      <c r="C10" s="3" t="s">
        <v>4</v>
      </c>
      <c r="D10" s="1">
        <v>2.7251127250077469</v>
      </c>
    </row>
    <row r="11" spans="3:5" x14ac:dyDescent="0.25">
      <c r="C11" s="3" t="s">
        <v>11</v>
      </c>
      <c r="D11" s="1">
        <v>4.4755628668641547</v>
      </c>
    </row>
    <row r="12" spans="3:5" x14ac:dyDescent="0.25">
      <c r="C12" s="3" t="s">
        <v>8</v>
      </c>
      <c r="D12" s="1">
        <v>4.6779760393504271</v>
      </c>
    </row>
    <row r="13" spans="3:5" x14ac:dyDescent="0.25">
      <c r="C13" s="3" t="s">
        <v>5</v>
      </c>
      <c r="D13" s="1">
        <v>7.0575166788687413</v>
      </c>
    </row>
    <row r="14" spans="3:5" x14ac:dyDescent="0.25">
      <c r="C14" s="3" t="s">
        <v>13</v>
      </c>
      <c r="D14" s="1">
        <v>7.1748587754041946</v>
      </c>
    </row>
    <row r="15" spans="3:5" x14ac:dyDescent="0.25">
      <c r="C15" s="3" t="s">
        <v>14</v>
      </c>
      <c r="D15" s="1">
        <v>7.8684524334876773</v>
      </c>
    </row>
    <row r="16" spans="3:5" x14ac:dyDescent="0.25">
      <c r="C16" s="3" t="s">
        <v>2</v>
      </c>
      <c r="D16" s="1">
        <v>8.8171426771805397</v>
      </c>
    </row>
    <row r="17" spans="2:6" x14ac:dyDescent="0.25">
      <c r="C17" s="3" t="s">
        <v>6</v>
      </c>
      <c r="D17" s="1">
        <v>9.2477080771254059</v>
      </c>
    </row>
    <row r="18" spans="2:6" x14ac:dyDescent="0.25">
      <c r="C18" s="3" t="s">
        <v>7</v>
      </c>
      <c r="D18" s="1">
        <v>11.031712304240296</v>
      </c>
    </row>
    <row r="19" spans="2:6" x14ac:dyDescent="0.25">
      <c r="C19" s="3" t="s">
        <v>1</v>
      </c>
      <c r="D19" s="1">
        <v>11.033189772652605</v>
      </c>
    </row>
    <row r="20" spans="2:6" x14ac:dyDescent="0.25">
      <c r="C20" s="3" t="s">
        <v>10</v>
      </c>
      <c r="D20" s="1">
        <v>12.1697906699425</v>
      </c>
    </row>
    <row r="21" spans="2:6" x14ac:dyDescent="0.25">
      <c r="C21" s="3" t="s">
        <v>12</v>
      </c>
      <c r="D21" s="1">
        <v>13.021628971133767</v>
      </c>
    </row>
    <row r="23" spans="2:6" x14ac:dyDescent="0.25">
      <c r="D23" s="1" t="s">
        <v>168</v>
      </c>
      <c r="E23" s="1" t="s">
        <v>169</v>
      </c>
    </row>
    <row r="25" spans="2:6" x14ac:dyDescent="0.25">
      <c r="B25" s="1">
        <v>1</v>
      </c>
      <c r="C25" s="3" t="s">
        <v>0</v>
      </c>
      <c r="D25" s="37">
        <v>85</v>
      </c>
      <c r="E25" s="37">
        <v>1508</v>
      </c>
      <c r="F25" s="37">
        <f t="shared" ref="F25:F39" si="0">(E25/$E$40)*100</f>
        <v>5.8632167520034278E-2</v>
      </c>
    </row>
    <row r="26" spans="2:6" x14ac:dyDescent="0.25">
      <c r="B26" s="1">
        <v>2</v>
      </c>
      <c r="C26" s="3" t="s">
        <v>9</v>
      </c>
      <c r="D26" s="37">
        <v>36</v>
      </c>
      <c r="E26" s="37">
        <v>7297</v>
      </c>
      <c r="F26" s="37">
        <f t="shared" si="0"/>
        <v>0.28371281591093511</v>
      </c>
    </row>
    <row r="27" spans="2:6" x14ac:dyDescent="0.25">
      <c r="B27" s="1">
        <v>3</v>
      </c>
      <c r="C27" s="3" t="s">
        <v>3</v>
      </c>
      <c r="D27" s="37">
        <v>67</v>
      </c>
      <c r="E27" s="37">
        <v>9182</v>
      </c>
      <c r="F27" s="37">
        <f t="shared" si="0"/>
        <v>0.35700302531097794</v>
      </c>
    </row>
    <row r="28" spans="2:6" x14ac:dyDescent="0.25">
      <c r="B28" s="1">
        <v>4</v>
      </c>
      <c r="C28" s="3" t="s">
        <v>4</v>
      </c>
      <c r="D28" s="37">
        <v>2</v>
      </c>
      <c r="E28" s="37">
        <v>70089</v>
      </c>
      <c r="F28" s="37">
        <f t="shared" si="0"/>
        <v>2.7251127250077469</v>
      </c>
    </row>
    <row r="29" spans="2:6" x14ac:dyDescent="0.25">
      <c r="B29" s="1">
        <v>5</v>
      </c>
      <c r="C29" s="3" t="s">
        <v>11</v>
      </c>
      <c r="D29" s="37">
        <v>38</v>
      </c>
      <c r="E29" s="37">
        <v>115110</v>
      </c>
      <c r="F29" s="37">
        <f t="shared" si="0"/>
        <v>4.4755628668641547</v>
      </c>
    </row>
    <row r="30" spans="2:6" x14ac:dyDescent="0.25">
      <c r="B30" s="1">
        <v>6</v>
      </c>
      <c r="C30" s="3" t="s">
        <v>8</v>
      </c>
      <c r="D30" s="37">
        <v>66</v>
      </c>
      <c r="E30" s="37">
        <v>120316</v>
      </c>
      <c r="F30" s="37">
        <f t="shared" si="0"/>
        <v>4.6779760393504271</v>
      </c>
    </row>
    <row r="31" spans="2:6" x14ac:dyDescent="0.25">
      <c r="B31" s="1">
        <v>7</v>
      </c>
      <c r="C31" s="3" t="s">
        <v>5</v>
      </c>
      <c r="D31" s="37">
        <v>68</v>
      </c>
      <c r="E31" s="37">
        <v>181517</v>
      </c>
      <c r="F31" s="37">
        <f t="shared" si="0"/>
        <v>7.0575166788687413</v>
      </c>
    </row>
    <row r="32" spans="2:6" x14ac:dyDescent="0.25">
      <c r="B32" s="1">
        <v>8</v>
      </c>
      <c r="C32" s="3" t="s">
        <v>13</v>
      </c>
      <c r="D32" s="37">
        <v>82</v>
      </c>
      <c r="E32" s="37">
        <v>184535</v>
      </c>
      <c r="F32" s="37">
        <f t="shared" si="0"/>
        <v>7.1748587754041946</v>
      </c>
    </row>
    <row r="33" spans="1:9" x14ac:dyDescent="0.25">
      <c r="B33" s="1">
        <v>9</v>
      </c>
      <c r="C33" s="3" t="s">
        <v>14</v>
      </c>
      <c r="D33" s="37">
        <v>23</v>
      </c>
      <c r="E33" s="37">
        <v>202374</v>
      </c>
      <c r="F33" s="37">
        <f t="shared" si="0"/>
        <v>7.8684524334876773</v>
      </c>
    </row>
    <row r="34" spans="1:9" x14ac:dyDescent="0.25">
      <c r="B34" s="1">
        <v>10</v>
      </c>
      <c r="C34" s="3" t="s">
        <v>2</v>
      </c>
      <c r="D34" s="37">
        <v>70</v>
      </c>
      <c r="E34" s="37">
        <v>226774</v>
      </c>
      <c r="F34" s="37">
        <f t="shared" si="0"/>
        <v>8.8171426771805397</v>
      </c>
    </row>
    <row r="35" spans="1:9" x14ac:dyDescent="0.25">
      <c r="B35" s="1">
        <v>11</v>
      </c>
      <c r="C35" s="3" t="s">
        <v>6</v>
      </c>
      <c r="D35" s="1">
        <v>86</v>
      </c>
      <c r="E35" s="1">
        <v>237848</v>
      </c>
      <c r="F35" s="1">
        <f t="shared" si="0"/>
        <v>9.2477080771254059</v>
      </c>
    </row>
    <row r="36" spans="1:9" x14ac:dyDescent="0.25">
      <c r="B36" s="1">
        <v>12</v>
      </c>
      <c r="C36" s="3" t="s">
        <v>7</v>
      </c>
      <c r="D36" s="1">
        <v>7</v>
      </c>
      <c r="E36" s="1">
        <v>283732</v>
      </c>
      <c r="F36" s="1">
        <f t="shared" si="0"/>
        <v>11.031712304240296</v>
      </c>
      <c r="I36" s="19"/>
    </row>
    <row r="37" spans="1:9" x14ac:dyDescent="0.25">
      <c r="B37" s="1">
        <v>13</v>
      </c>
      <c r="C37" s="3" t="s">
        <v>1</v>
      </c>
      <c r="D37" s="1">
        <v>3</v>
      </c>
      <c r="E37" s="1">
        <v>283770</v>
      </c>
      <c r="F37" s="1">
        <f t="shared" si="0"/>
        <v>11.033189772652605</v>
      </c>
    </row>
    <row r="38" spans="1:9" x14ac:dyDescent="0.25">
      <c r="B38" s="1">
        <v>14</v>
      </c>
      <c r="C38" s="3" t="s">
        <v>10</v>
      </c>
      <c r="D38" s="1">
        <v>25</v>
      </c>
      <c r="E38" s="1">
        <v>313003</v>
      </c>
      <c r="F38" s="1">
        <f t="shared" si="0"/>
        <v>12.1697906699425</v>
      </c>
      <c r="I38" s="19"/>
    </row>
    <row r="39" spans="1:9" x14ac:dyDescent="0.25">
      <c r="B39" s="1">
        <v>15</v>
      </c>
      <c r="C39" s="3" t="s">
        <v>12</v>
      </c>
      <c r="D39" s="1">
        <v>24</v>
      </c>
      <c r="E39" s="1">
        <v>334912</v>
      </c>
      <c r="F39" s="1">
        <f t="shared" si="0"/>
        <v>13.021628971133767</v>
      </c>
    </row>
    <row r="40" spans="1:9" x14ac:dyDescent="0.25">
      <c r="E40" s="1">
        <f>SUM(E25:E39)</f>
        <v>2571967</v>
      </c>
    </row>
    <row r="43" spans="1:9" x14ac:dyDescent="0.25">
      <c r="C43" s="40" t="s">
        <v>369</v>
      </c>
    </row>
    <row r="44" spans="1:9" x14ac:dyDescent="0.25">
      <c r="A44" s="3"/>
      <c r="C44" s="35"/>
      <c r="D44" s="33"/>
      <c r="E44" s="3"/>
      <c r="F44" s="3"/>
    </row>
    <row r="45" spans="1:9" x14ac:dyDescent="0.25">
      <c r="A45" s="3"/>
      <c r="C45" s="35"/>
      <c r="D45" s="33"/>
      <c r="E45" s="3"/>
      <c r="F45" s="3"/>
      <c r="I45" s="19"/>
    </row>
    <row r="46" spans="1:9" x14ac:dyDescent="0.25">
      <c r="A46" s="3"/>
      <c r="C46" s="35"/>
      <c r="D46" s="33"/>
      <c r="E46" s="3"/>
      <c r="F46" s="3"/>
    </row>
    <row r="47" spans="1:9" x14ac:dyDescent="0.25">
      <c r="A47" s="3"/>
      <c r="C47" s="33"/>
      <c r="D47" s="33"/>
      <c r="E47" s="3"/>
      <c r="F47" s="3"/>
    </row>
    <row r="48" spans="1:9" x14ac:dyDescent="0.25">
      <c r="A48" s="3"/>
      <c r="C48" s="35"/>
      <c r="D48" s="33"/>
      <c r="E48" s="3"/>
      <c r="F48" s="3"/>
    </row>
    <row r="49" spans="1:6" x14ac:dyDescent="0.25">
      <c r="A49" s="3"/>
      <c r="C49" s="35"/>
      <c r="D49" s="33"/>
      <c r="E49" s="3"/>
      <c r="F49" s="3"/>
    </row>
    <row r="50" spans="1:6" x14ac:dyDescent="0.25">
      <c r="A50" s="3"/>
      <c r="C50" s="33"/>
      <c r="D50" s="33"/>
      <c r="E50" s="3"/>
      <c r="F50" s="3"/>
    </row>
    <row r="51" spans="1:6" x14ac:dyDescent="0.25">
      <c r="A51" s="3"/>
      <c r="C51" s="35"/>
      <c r="D51" s="33"/>
      <c r="E51" s="3"/>
      <c r="F51" s="3"/>
    </row>
    <row r="52" spans="1:6" x14ac:dyDescent="0.25">
      <c r="A52" s="3"/>
      <c r="C52" s="35"/>
      <c r="D52" s="33"/>
      <c r="E52" s="3"/>
      <c r="F52" s="3"/>
    </row>
    <row r="53" spans="1:6" x14ac:dyDescent="0.25">
      <c r="A53" s="3"/>
      <c r="C53" s="35"/>
      <c r="D53" s="33"/>
      <c r="E53" s="3"/>
      <c r="F53" s="3"/>
    </row>
    <row r="54" spans="1:6" x14ac:dyDescent="0.25">
      <c r="A54" s="3"/>
      <c r="C54" s="35"/>
      <c r="D54" s="33"/>
      <c r="E54" s="3"/>
      <c r="F54" s="3"/>
    </row>
    <row r="55" spans="1:6" x14ac:dyDescent="0.25">
      <c r="A55" s="3"/>
      <c r="C55" s="35"/>
      <c r="D55" s="33"/>
      <c r="E55" s="3"/>
      <c r="F55" s="3"/>
    </row>
    <row r="56" spans="1:6" x14ac:dyDescent="0.25">
      <c r="A56" s="3"/>
      <c r="B56" s="32"/>
      <c r="C56" s="36"/>
      <c r="D56" s="33"/>
      <c r="E56" s="3"/>
      <c r="F56" s="3"/>
    </row>
    <row r="57" spans="1:6" x14ac:dyDescent="0.25">
      <c r="A57" s="3"/>
      <c r="C57" s="35"/>
      <c r="D57" s="33"/>
      <c r="E57" s="3"/>
      <c r="F57" s="3"/>
    </row>
    <row r="58" spans="1:6" x14ac:dyDescent="0.25">
      <c r="A58" s="3"/>
      <c r="C58" s="35"/>
      <c r="D58" s="33"/>
      <c r="E58" s="3"/>
      <c r="F58" s="3"/>
    </row>
    <row r="59" spans="1:6" x14ac:dyDescent="0.25">
      <c r="C59" s="34"/>
      <c r="D59" s="2"/>
      <c r="E59" s="20"/>
    </row>
    <row r="60" spans="1:6" x14ac:dyDescent="0.25">
      <c r="C60" s="3"/>
      <c r="D60" s="2"/>
    </row>
    <row r="62" spans="1:6" x14ac:dyDescent="0.25">
      <c r="B62" s="3"/>
      <c r="F62" s="31"/>
    </row>
    <row r="63" spans="1:6" x14ac:dyDescent="0.25">
      <c r="B63" s="3"/>
      <c r="F63" s="31"/>
    </row>
    <row r="64" spans="1:6" x14ac:dyDescent="0.25">
      <c r="B64" s="3"/>
      <c r="F64" s="31"/>
    </row>
    <row r="65" spans="2:6" x14ac:dyDescent="0.25">
      <c r="B65" s="3"/>
      <c r="E65" s="19"/>
      <c r="F65" s="31"/>
    </row>
    <row r="66" spans="2:6" x14ac:dyDescent="0.25">
      <c r="B66" s="3"/>
      <c r="E66" s="19"/>
      <c r="F66" s="31"/>
    </row>
    <row r="67" spans="2:6" x14ac:dyDescent="0.25">
      <c r="B67" s="3"/>
      <c r="E67" s="19"/>
      <c r="F67" s="31"/>
    </row>
    <row r="68" spans="2:6" x14ac:dyDescent="0.25">
      <c r="B68" s="3"/>
      <c r="D68" s="19"/>
      <c r="E68" s="19"/>
      <c r="F68" s="31"/>
    </row>
    <row r="69" spans="2:6" x14ac:dyDescent="0.25">
      <c r="B69" s="3"/>
      <c r="F69" s="31"/>
    </row>
    <row r="70" spans="2:6" x14ac:dyDescent="0.25">
      <c r="B70" s="3"/>
      <c r="D70" s="19"/>
      <c r="E70" s="19"/>
      <c r="F70" s="31"/>
    </row>
    <row r="71" spans="2:6" x14ac:dyDescent="0.25">
      <c r="B71" s="3"/>
      <c r="F71" s="31"/>
    </row>
    <row r="72" spans="2:6" x14ac:dyDescent="0.25">
      <c r="B72" s="3"/>
      <c r="D72" s="19"/>
      <c r="E72" s="19"/>
      <c r="F72" s="31"/>
    </row>
    <row r="73" spans="2:6" x14ac:dyDescent="0.25">
      <c r="B73" s="3"/>
      <c r="F73" s="31"/>
    </row>
  </sheetData>
  <sortState xmlns:xlrd2="http://schemas.microsoft.com/office/spreadsheetml/2017/richdata2" ref="B44:D58">
    <sortCondition ref="D44:D58"/>
  </sortState>
  <phoneticPr fontId="13" type="noConversion"/>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3CB51-83DE-4AA1-AC31-6C9B5E96856A}">
  <dimension ref="B1:G24"/>
  <sheetViews>
    <sheetView workbookViewId="0">
      <selection activeCell="B24" sqref="B24"/>
    </sheetView>
  </sheetViews>
  <sheetFormatPr defaultColWidth="8.7109375" defaultRowHeight="15" x14ac:dyDescent="0.25"/>
  <cols>
    <col min="1" max="1" width="8.7109375" style="1"/>
    <col min="2" max="2" width="12.28515625" style="1" bestFit="1" customWidth="1"/>
    <col min="3" max="16384" width="8.7109375" style="1"/>
  </cols>
  <sheetData>
    <row r="1" spans="2:7" ht="15.75" x14ac:dyDescent="0.25">
      <c r="B1" s="41" t="s">
        <v>370</v>
      </c>
    </row>
    <row r="2" spans="2:7" x14ac:dyDescent="0.25">
      <c r="B2" s="1" t="s">
        <v>22</v>
      </c>
      <c r="C2" s="1" t="s">
        <v>23</v>
      </c>
      <c r="D2" s="1" t="s">
        <v>24</v>
      </c>
      <c r="E2" s="1" t="s">
        <v>25</v>
      </c>
      <c r="F2" s="1" t="s">
        <v>26</v>
      </c>
      <c r="G2" s="1" t="s">
        <v>27</v>
      </c>
    </row>
    <row r="4" spans="2:7" x14ac:dyDescent="0.25">
      <c r="B4" s="1" t="s">
        <v>28</v>
      </c>
      <c r="C4" s="2">
        <v>41380</v>
      </c>
      <c r="D4" s="1">
        <v>7.1289999999999999E-3</v>
      </c>
      <c r="E4" s="1">
        <v>8.4133200000000005E-2</v>
      </c>
      <c r="F4" s="1">
        <v>0</v>
      </c>
      <c r="G4" s="1">
        <v>1</v>
      </c>
    </row>
    <row r="5" spans="2:7" x14ac:dyDescent="0.25">
      <c r="B5" s="1" t="s">
        <v>29</v>
      </c>
      <c r="C5" s="2">
        <v>41380</v>
      </c>
      <c r="D5" s="1">
        <v>0.57638959999999995</v>
      </c>
      <c r="E5" s="1">
        <v>0.49413620000000003</v>
      </c>
      <c r="F5" s="1">
        <v>0</v>
      </c>
      <c r="G5" s="1">
        <v>1</v>
      </c>
    </row>
    <row r="6" spans="2:7" x14ac:dyDescent="0.25">
      <c r="B6" s="1" t="s">
        <v>30</v>
      </c>
      <c r="C6" s="2">
        <v>41380</v>
      </c>
      <c r="D6" s="1">
        <v>0.3166506</v>
      </c>
      <c r="E6" s="1">
        <v>0.46517550000000002</v>
      </c>
      <c r="F6" s="1">
        <v>0</v>
      </c>
      <c r="G6" s="1">
        <v>1</v>
      </c>
    </row>
    <row r="7" spans="2:7" x14ac:dyDescent="0.25">
      <c r="B7" s="1" t="s">
        <v>31</v>
      </c>
      <c r="C7" s="2">
        <v>41380</v>
      </c>
      <c r="D7" s="1">
        <v>0.20523350000000001</v>
      </c>
      <c r="E7" s="1">
        <v>0.25488559999999999</v>
      </c>
      <c r="F7" s="1">
        <v>0</v>
      </c>
      <c r="G7" s="1">
        <v>1</v>
      </c>
    </row>
    <row r="8" spans="2:7" x14ac:dyDescent="0.25">
      <c r="B8" s="1" t="s">
        <v>32</v>
      </c>
      <c r="C8" s="2">
        <v>41380</v>
      </c>
      <c r="D8" s="1">
        <v>0.1097148</v>
      </c>
      <c r="E8" s="1">
        <v>0.31253779999999998</v>
      </c>
      <c r="F8" s="1">
        <v>0</v>
      </c>
      <c r="G8" s="1">
        <v>1</v>
      </c>
    </row>
    <row r="9" spans="2:7" x14ac:dyDescent="0.25">
      <c r="B9" s="1" t="s">
        <v>33</v>
      </c>
      <c r="C9" s="2">
        <v>41380</v>
      </c>
      <c r="D9" s="1">
        <v>0.16887389999999999</v>
      </c>
      <c r="E9" s="1">
        <v>0.37464500000000001</v>
      </c>
      <c r="F9" s="1">
        <v>0</v>
      </c>
      <c r="G9" s="1">
        <v>1</v>
      </c>
    </row>
    <row r="10" spans="2:7" x14ac:dyDescent="0.25">
      <c r="B10" s="1" t="s">
        <v>34</v>
      </c>
      <c r="C10" s="2">
        <v>41380</v>
      </c>
      <c r="D10" s="1">
        <v>20.12209</v>
      </c>
      <c r="E10" s="1">
        <v>12.50888</v>
      </c>
      <c r="F10" s="1">
        <v>7.2</v>
      </c>
      <c r="G10" s="1">
        <v>51</v>
      </c>
    </row>
    <row r="11" spans="2:7" x14ac:dyDescent="0.25">
      <c r="B11" s="1" t="s">
        <v>35</v>
      </c>
      <c r="C11" s="2">
        <v>41380</v>
      </c>
      <c r="D11" s="1">
        <v>0.54627840000000005</v>
      </c>
      <c r="E11" s="1">
        <v>0.49785970000000002</v>
      </c>
      <c r="F11" s="1">
        <v>0</v>
      </c>
      <c r="G11" s="1">
        <v>1</v>
      </c>
    </row>
    <row r="12" spans="2:7" x14ac:dyDescent="0.25">
      <c r="B12" s="1" t="s">
        <v>36</v>
      </c>
      <c r="C12" s="2">
        <v>41380</v>
      </c>
      <c r="D12" s="1">
        <v>416.63830000000002</v>
      </c>
      <c r="E12" s="1">
        <v>351.91399999999999</v>
      </c>
      <c r="F12" s="1">
        <v>0</v>
      </c>
      <c r="G12" s="1">
        <v>1831</v>
      </c>
    </row>
    <row r="13" spans="2:7" x14ac:dyDescent="0.25">
      <c r="B13" s="1" t="s">
        <v>37</v>
      </c>
      <c r="C13" s="2">
        <v>41380</v>
      </c>
      <c r="D13" s="1">
        <v>0.16735140000000001</v>
      </c>
      <c r="E13" s="1">
        <v>0.37329380000000001</v>
      </c>
      <c r="F13" s="1">
        <v>0</v>
      </c>
      <c r="G13" s="1">
        <v>1</v>
      </c>
    </row>
    <row r="14" spans="2:7" x14ac:dyDescent="0.25">
      <c r="B14" s="1" t="s">
        <v>38</v>
      </c>
      <c r="C14" s="2">
        <v>41380</v>
      </c>
      <c r="D14" s="1">
        <v>0.42588209999999999</v>
      </c>
      <c r="E14" s="1">
        <v>0.49448199999999998</v>
      </c>
      <c r="F14" s="1">
        <v>0</v>
      </c>
      <c r="G14" s="1">
        <v>1</v>
      </c>
    </row>
    <row r="15" spans="2:7" x14ac:dyDescent="0.25">
      <c r="B15" s="1" t="s">
        <v>39</v>
      </c>
      <c r="C15" s="2">
        <v>41380</v>
      </c>
      <c r="D15" s="1">
        <v>0.91991299999999998</v>
      </c>
      <c r="E15" s="1">
        <v>0.27143109999999998</v>
      </c>
      <c r="F15" s="1">
        <v>0</v>
      </c>
      <c r="G15" s="1">
        <v>1</v>
      </c>
    </row>
    <row r="16" spans="2:7" x14ac:dyDescent="0.25">
      <c r="B16" s="1" t="s">
        <v>40</v>
      </c>
      <c r="C16" s="2">
        <v>41380</v>
      </c>
      <c r="D16" s="1">
        <v>0.71788300000000005</v>
      </c>
      <c r="E16" s="1">
        <v>0.45003539999999997</v>
      </c>
      <c r="F16" s="1">
        <v>0</v>
      </c>
      <c r="G16" s="1">
        <v>1</v>
      </c>
    </row>
    <row r="17" spans="2:7" x14ac:dyDescent="0.25">
      <c r="B17" s="1" t="s">
        <v>41</v>
      </c>
      <c r="C17" s="2">
        <v>41380</v>
      </c>
      <c r="D17" s="1">
        <v>0.1139923</v>
      </c>
      <c r="E17" s="1">
        <v>0.31780570000000002</v>
      </c>
      <c r="F17" s="1">
        <v>0</v>
      </c>
      <c r="G17" s="1">
        <v>1</v>
      </c>
    </row>
    <row r="18" spans="2:7" x14ac:dyDescent="0.25">
      <c r="B18" s="1" t="s">
        <v>42</v>
      </c>
      <c r="C18" s="2">
        <v>41380</v>
      </c>
      <c r="D18" s="1">
        <v>0.30727399999999999</v>
      </c>
      <c r="E18" s="1">
        <v>0.46136949999999999</v>
      </c>
      <c r="F18" s="1">
        <v>0</v>
      </c>
      <c r="G18" s="1">
        <v>1</v>
      </c>
    </row>
    <row r="19" spans="2:7" x14ac:dyDescent="0.25">
      <c r="B19" s="1" t="s">
        <v>43</v>
      </c>
      <c r="C19" s="2">
        <v>41380</v>
      </c>
      <c r="D19" s="1">
        <v>0.16220399999999999</v>
      </c>
      <c r="E19" s="1">
        <v>0.36864229999999998</v>
      </c>
      <c r="F19" s="1">
        <v>0</v>
      </c>
      <c r="G19" s="1">
        <v>1</v>
      </c>
    </row>
    <row r="20" spans="2:7" x14ac:dyDescent="0.25">
      <c r="B20" s="1" t="s">
        <v>44</v>
      </c>
      <c r="C20" s="2">
        <v>41380</v>
      </c>
      <c r="D20" s="1">
        <v>0.97808119999999998</v>
      </c>
      <c r="E20" s="1">
        <v>0.1464202</v>
      </c>
      <c r="F20" s="1">
        <v>0</v>
      </c>
      <c r="G20" s="1">
        <v>1</v>
      </c>
    </row>
    <row r="21" spans="2:7" x14ac:dyDescent="0.25">
      <c r="B21" s="1" t="s">
        <v>45</v>
      </c>
      <c r="C21" s="2">
        <v>41380</v>
      </c>
      <c r="D21" s="1">
        <v>0.99359589999999998</v>
      </c>
      <c r="E21" s="1">
        <v>7.9769699999999999E-2</v>
      </c>
      <c r="F21" s="1">
        <v>0</v>
      </c>
      <c r="G21" s="1">
        <v>1</v>
      </c>
    </row>
    <row r="22" spans="2:7" x14ac:dyDescent="0.25">
      <c r="B22" s="1" t="s">
        <v>46</v>
      </c>
      <c r="C22" s="2">
        <v>41380</v>
      </c>
      <c r="D22" s="1">
        <v>0.85318989999999995</v>
      </c>
      <c r="E22" s="1">
        <v>0.35392069999999998</v>
      </c>
      <c r="F22" s="1">
        <v>0</v>
      </c>
      <c r="G22" s="1">
        <v>1</v>
      </c>
    </row>
    <row r="24" spans="2:7" x14ac:dyDescent="0.25">
      <c r="B24" s="39" t="s">
        <v>371</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E7C32-5E07-48B4-94A8-CC03D7487CAE}">
  <dimension ref="C3:C21"/>
  <sheetViews>
    <sheetView workbookViewId="0">
      <selection activeCell="H23" sqref="H23"/>
    </sheetView>
  </sheetViews>
  <sheetFormatPr defaultColWidth="8.7109375" defaultRowHeight="15" x14ac:dyDescent="0.25"/>
  <cols>
    <col min="1" max="16384" width="8.7109375" style="1"/>
  </cols>
  <sheetData>
    <row r="3" spans="3:3" ht="15.75" x14ac:dyDescent="0.25">
      <c r="C3" s="15" t="s">
        <v>377</v>
      </c>
    </row>
    <row r="20" spans="3:3" x14ac:dyDescent="0.25">
      <c r="C20" s="39" t="s">
        <v>372</v>
      </c>
    </row>
    <row r="21" spans="3:3" x14ac:dyDescent="0.25">
      <c r="C21" s="39" t="s">
        <v>373</v>
      </c>
    </row>
  </sheetData>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8671E-9FE9-4E1A-A89B-F63C599A1DCE}">
  <dimension ref="B2:H23"/>
  <sheetViews>
    <sheetView workbookViewId="0">
      <selection activeCell="J32" sqref="J32"/>
    </sheetView>
  </sheetViews>
  <sheetFormatPr defaultColWidth="8.7109375" defaultRowHeight="15" x14ac:dyDescent="0.25"/>
  <cols>
    <col min="1" max="1" width="8.7109375" style="1"/>
    <col min="2" max="2" width="15.5703125" style="1" bestFit="1" customWidth="1"/>
    <col min="3" max="16384" width="8.7109375" style="1"/>
  </cols>
  <sheetData>
    <row r="2" spans="2:8" ht="15.75" x14ac:dyDescent="0.25">
      <c r="H2" s="15" t="s">
        <v>382</v>
      </c>
    </row>
    <row r="5" spans="2:8" x14ac:dyDescent="0.25">
      <c r="C5" s="1" t="s">
        <v>69</v>
      </c>
      <c r="D5" s="1" t="s">
        <v>70</v>
      </c>
      <c r="E5" s="1" t="s">
        <v>71</v>
      </c>
    </row>
    <row r="6" spans="2:8" x14ac:dyDescent="0.25">
      <c r="B6" s="1" t="s">
        <v>15</v>
      </c>
      <c r="C6" s="1">
        <v>21</v>
      </c>
      <c r="D6" s="1">
        <v>154</v>
      </c>
      <c r="E6" s="1">
        <v>120</v>
      </c>
    </row>
    <row r="7" spans="2:8" x14ac:dyDescent="0.25">
      <c r="B7" s="1" t="s">
        <v>72</v>
      </c>
      <c r="C7" s="1">
        <v>42</v>
      </c>
      <c r="D7" s="1">
        <v>604</v>
      </c>
      <c r="E7" s="1">
        <v>465</v>
      </c>
    </row>
    <row r="9" spans="2:8" x14ac:dyDescent="0.25">
      <c r="C9" s="2"/>
      <c r="D9" s="2"/>
      <c r="E9" s="2"/>
    </row>
    <row r="13" spans="2:8" x14ac:dyDescent="0.25">
      <c r="D13" s="2"/>
      <c r="E13" s="2"/>
    </row>
    <row r="23" spans="8:8" x14ac:dyDescent="0.25">
      <c r="H23" s="39" t="s">
        <v>371</v>
      </c>
    </row>
  </sheetData>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1AC5B-1AE4-461E-AB60-550EFD18C84E}">
  <dimension ref="B3:G25"/>
  <sheetViews>
    <sheetView workbookViewId="0">
      <selection activeCell="E21" sqref="E21"/>
    </sheetView>
  </sheetViews>
  <sheetFormatPr defaultColWidth="8.7109375" defaultRowHeight="15" x14ac:dyDescent="0.25"/>
  <cols>
    <col min="1" max="1" width="8.7109375" style="1"/>
    <col min="2" max="2" width="23.140625" style="1" bestFit="1" customWidth="1"/>
    <col min="3" max="16384" width="8.7109375" style="1"/>
  </cols>
  <sheetData>
    <row r="3" spans="2:7" x14ac:dyDescent="0.25">
      <c r="G3" s="17" t="s">
        <v>383</v>
      </c>
    </row>
    <row r="7" spans="2:7" x14ac:dyDescent="0.25">
      <c r="C7" s="2"/>
      <c r="D7" s="2"/>
      <c r="E7" s="2"/>
    </row>
    <row r="11" spans="2:7" x14ac:dyDescent="0.25">
      <c r="C11" s="1" t="s">
        <v>69</v>
      </c>
      <c r="D11" s="1" t="s">
        <v>73</v>
      </c>
      <c r="E11" s="1" t="s">
        <v>74</v>
      </c>
    </row>
    <row r="12" spans="2:7" x14ac:dyDescent="0.25">
      <c r="B12" s="1" t="s">
        <v>75</v>
      </c>
      <c r="C12" s="2">
        <v>1141</v>
      </c>
      <c r="D12" s="2">
        <v>15753</v>
      </c>
      <c r="E12" s="2">
        <v>6141</v>
      </c>
    </row>
    <row r="13" spans="2:7" x14ac:dyDescent="0.25">
      <c r="B13" s="1" t="s">
        <v>17</v>
      </c>
      <c r="C13" s="2">
        <v>1162</v>
      </c>
      <c r="D13" s="2">
        <v>16203</v>
      </c>
      <c r="E13" s="2">
        <v>6486</v>
      </c>
    </row>
    <row r="14" spans="2:7" x14ac:dyDescent="0.25">
      <c r="B14" s="1" t="s">
        <v>16</v>
      </c>
      <c r="C14" s="2">
        <v>599</v>
      </c>
      <c r="D14" s="2">
        <v>10387</v>
      </c>
      <c r="E14" s="2">
        <v>6248</v>
      </c>
    </row>
    <row r="16" spans="2:7" x14ac:dyDescent="0.25">
      <c r="B16" s="2"/>
      <c r="C16" s="2"/>
      <c r="E16" s="2"/>
    </row>
    <row r="17" spans="2:7" x14ac:dyDescent="0.25">
      <c r="B17" s="2"/>
      <c r="C17" s="2"/>
      <c r="E17" s="2"/>
    </row>
    <row r="18" spans="2:7" x14ac:dyDescent="0.25">
      <c r="B18" s="2"/>
      <c r="C18" s="2"/>
      <c r="E18" s="2"/>
    </row>
    <row r="25" spans="2:7" x14ac:dyDescent="0.25">
      <c r="G25" s="39" t="s">
        <v>371</v>
      </c>
    </row>
  </sheetData>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CD69C-AAE6-4121-9834-C2279429B979}">
  <dimension ref="C2:H17"/>
  <sheetViews>
    <sheetView workbookViewId="0">
      <selection activeCell="C6" sqref="C6:H13"/>
    </sheetView>
  </sheetViews>
  <sheetFormatPr defaultColWidth="8.7109375" defaultRowHeight="15" x14ac:dyDescent="0.25"/>
  <cols>
    <col min="1" max="16384" width="8.7109375" style="1"/>
  </cols>
  <sheetData>
    <row r="2" spans="3:8" ht="15.75" x14ac:dyDescent="0.25">
      <c r="C2" s="15" t="s">
        <v>86</v>
      </c>
    </row>
    <row r="5" spans="3:8" x14ac:dyDescent="0.25">
      <c r="C5" s="10"/>
      <c r="D5" s="11"/>
      <c r="E5" s="11"/>
      <c r="F5" s="11"/>
      <c r="G5" s="11"/>
      <c r="H5" s="11"/>
    </row>
    <row r="6" spans="3:8" ht="15.75" thickBot="1" x14ac:dyDescent="0.3">
      <c r="C6" s="42" t="s">
        <v>76</v>
      </c>
      <c r="D6" s="42"/>
      <c r="E6" s="12"/>
      <c r="F6" s="12"/>
      <c r="G6" s="13" t="s">
        <v>19</v>
      </c>
      <c r="H6" s="13" t="s">
        <v>77</v>
      </c>
    </row>
    <row r="7" spans="3:8" x14ac:dyDescent="0.25">
      <c r="C7" s="43" t="s">
        <v>78</v>
      </c>
      <c r="D7" s="43"/>
      <c r="E7" s="43"/>
      <c r="F7" s="10"/>
      <c r="G7" s="11" t="s">
        <v>270</v>
      </c>
      <c r="H7" s="11">
        <v>-2.3E-2</v>
      </c>
    </row>
    <row r="8" spans="3:8" x14ac:dyDescent="0.25">
      <c r="C8" s="10"/>
      <c r="D8" s="10"/>
      <c r="E8" s="10"/>
      <c r="F8" s="10"/>
      <c r="G8" s="11" t="s">
        <v>92</v>
      </c>
      <c r="H8" s="11" t="s">
        <v>185</v>
      </c>
    </row>
    <row r="9" spans="3:8" x14ac:dyDescent="0.25">
      <c r="C9" s="44" t="s">
        <v>80</v>
      </c>
      <c r="D9" s="44"/>
      <c r="E9" s="10"/>
      <c r="F9" s="10"/>
      <c r="G9" s="11" t="s">
        <v>81</v>
      </c>
      <c r="H9" s="11" t="s">
        <v>81</v>
      </c>
    </row>
    <row r="10" spans="3:8" x14ac:dyDescent="0.25">
      <c r="C10" s="10" t="s">
        <v>82</v>
      </c>
      <c r="D10" s="10"/>
      <c r="E10" s="10"/>
      <c r="F10" s="10"/>
      <c r="G10" s="11" t="s">
        <v>81</v>
      </c>
      <c r="H10" s="11" t="s">
        <v>81</v>
      </c>
    </row>
    <row r="11" spans="3:8" x14ac:dyDescent="0.25">
      <c r="C11" s="44" t="s">
        <v>83</v>
      </c>
      <c r="D11" s="44"/>
      <c r="E11" s="44"/>
      <c r="F11" s="10"/>
      <c r="G11" s="11" t="s">
        <v>81</v>
      </c>
      <c r="H11" s="11" t="s">
        <v>81</v>
      </c>
    </row>
    <row r="12" spans="3:8" x14ac:dyDescent="0.25">
      <c r="C12" s="44" t="s">
        <v>84</v>
      </c>
      <c r="D12" s="44"/>
      <c r="E12" s="10"/>
      <c r="F12" s="10"/>
      <c r="G12" s="14">
        <v>41380</v>
      </c>
      <c r="H12" s="14">
        <v>41380</v>
      </c>
    </row>
    <row r="13" spans="3:8" ht="15.75" thickBot="1" x14ac:dyDescent="0.3">
      <c r="C13" s="42" t="s">
        <v>85</v>
      </c>
      <c r="D13" s="42"/>
      <c r="E13" s="12"/>
      <c r="F13" s="12"/>
      <c r="G13" s="13">
        <v>6.0000000000000001E-3</v>
      </c>
      <c r="H13" s="13">
        <v>4.2999999999999997E-2</v>
      </c>
    </row>
    <row r="16" spans="3:8" x14ac:dyDescent="0.25">
      <c r="C16" s="39" t="s">
        <v>151</v>
      </c>
    </row>
    <row r="17" spans="3:3" x14ac:dyDescent="0.25">
      <c r="C17" s="39" t="s">
        <v>374</v>
      </c>
    </row>
  </sheetData>
  <mergeCells count="6">
    <mergeCell ref="C13:D13"/>
    <mergeCell ref="C6:D6"/>
    <mergeCell ref="C7:E7"/>
    <mergeCell ref="C9:D9"/>
    <mergeCell ref="C11:E11"/>
    <mergeCell ref="C12:D1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12A31-9D95-448F-8A9C-C0F50A715C55}">
  <dimension ref="B3:G20"/>
  <sheetViews>
    <sheetView workbookViewId="0">
      <selection activeCell="Q32" sqref="Q32"/>
    </sheetView>
  </sheetViews>
  <sheetFormatPr defaultColWidth="8.7109375" defaultRowHeight="15" x14ac:dyDescent="0.25"/>
  <cols>
    <col min="1" max="16384" width="8.7109375" style="1"/>
  </cols>
  <sheetData>
    <row r="3" spans="2:7" ht="15.75" x14ac:dyDescent="0.25">
      <c r="B3" s="16" t="s">
        <v>87</v>
      </c>
    </row>
    <row r="6" spans="2:7" x14ac:dyDescent="0.25">
      <c r="B6" s="10"/>
      <c r="C6" s="11"/>
      <c r="D6" s="11"/>
      <c r="E6" s="11"/>
      <c r="F6" s="11"/>
      <c r="G6" s="11"/>
    </row>
    <row r="7" spans="2:7" ht="15.75" thickBot="1" x14ac:dyDescent="0.3">
      <c r="B7" s="42" t="s">
        <v>76</v>
      </c>
      <c r="C7" s="42"/>
      <c r="D7" s="12"/>
      <c r="E7" s="12"/>
      <c r="F7" s="13" t="s">
        <v>19</v>
      </c>
      <c r="G7" s="13" t="s">
        <v>77</v>
      </c>
    </row>
    <row r="8" spans="2:7" x14ac:dyDescent="0.25">
      <c r="B8" s="43" t="s">
        <v>88</v>
      </c>
      <c r="C8" s="43"/>
      <c r="D8" s="43"/>
      <c r="E8" s="10"/>
      <c r="F8" s="11">
        <v>-3.0000000000000001E-3</v>
      </c>
      <c r="G8" s="11">
        <v>-1.6E-2</v>
      </c>
    </row>
    <row r="9" spans="2:7" x14ac:dyDescent="0.25">
      <c r="B9" s="10"/>
      <c r="C9" s="10"/>
      <c r="D9" s="10"/>
      <c r="E9" s="10"/>
      <c r="F9" s="11" t="s">
        <v>89</v>
      </c>
      <c r="G9" s="11" t="s">
        <v>90</v>
      </c>
    </row>
    <row r="10" spans="2:7" x14ac:dyDescent="0.25">
      <c r="B10" s="10" t="s">
        <v>91</v>
      </c>
      <c r="C10" s="10"/>
      <c r="D10" s="10"/>
      <c r="E10" s="10"/>
      <c r="F10" s="11">
        <v>1E-3</v>
      </c>
      <c r="G10" s="11">
        <v>-2.5999999999999999E-2</v>
      </c>
    </row>
    <row r="11" spans="2:7" x14ac:dyDescent="0.25">
      <c r="B11" s="10"/>
      <c r="C11" s="10"/>
      <c r="D11" s="10"/>
      <c r="E11" s="10"/>
      <c r="F11" s="11" t="s">
        <v>92</v>
      </c>
      <c r="G11" s="11" t="s">
        <v>93</v>
      </c>
    </row>
    <row r="12" spans="2:7" x14ac:dyDescent="0.25">
      <c r="B12" s="44" t="s">
        <v>80</v>
      </c>
      <c r="C12" s="44"/>
      <c r="D12" s="10"/>
      <c r="E12" s="10"/>
      <c r="F12" s="11" t="s">
        <v>81</v>
      </c>
      <c r="G12" s="11" t="s">
        <v>81</v>
      </c>
    </row>
    <row r="13" spans="2:7" x14ac:dyDescent="0.25">
      <c r="B13" s="10" t="s">
        <v>82</v>
      </c>
      <c r="C13" s="10"/>
      <c r="D13" s="10"/>
      <c r="E13" s="10"/>
      <c r="F13" s="11" t="s">
        <v>81</v>
      </c>
      <c r="G13" s="11" t="s">
        <v>81</v>
      </c>
    </row>
    <row r="14" spans="2:7" x14ac:dyDescent="0.25">
      <c r="B14" s="44" t="s">
        <v>83</v>
      </c>
      <c r="C14" s="44"/>
      <c r="D14" s="44"/>
      <c r="E14" s="10"/>
      <c r="F14" s="11" t="s">
        <v>81</v>
      </c>
      <c r="G14" s="11" t="s">
        <v>81</v>
      </c>
    </row>
    <row r="15" spans="2:7" x14ac:dyDescent="0.25">
      <c r="B15" s="44" t="s">
        <v>84</v>
      </c>
      <c r="C15" s="44"/>
      <c r="D15" s="10"/>
      <c r="E15" s="10"/>
      <c r="F15" s="14">
        <v>41380</v>
      </c>
      <c r="G15" s="14">
        <v>41380</v>
      </c>
    </row>
    <row r="16" spans="2:7" ht="15.75" thickBot="1" x14ac:dyDescent="0.3">
      <c r="B16" s="42" t="s">
        <v>85</v>
      </c>
      <c r="C16" s="42"/>
      <c r="D16" s="12"/>
      <c r="E16" s="12"/>
      <c r="F16" s="13">
        <v>6.0000000000000001E-3</v>
      </c>
      <c r="G16" s="13">
        <v>4.2999999999999997E-2</v>
      </c>
    </row>
    <row r="17" spans="2:2" x14ac:dyDescent="0.25">
      <c r="B17" s="39" t="s">
        <v>151</v>
      </c>
    </row>
    <row r="20" spans="2:2" x14ac:dyDescent="0.25">
      <c r="B20" s="39" t="s">
        <v>374</v>
      </c>
    </row>
  </sheetData>
  <mergeCells count="6">
    <mergeCell ref="B16:C16"/>
    <mergeCell ref="B7:C7"/>
    <mergeCell ref="B8:D8"/>
    <mergeCell ref="B12:C12"/>
    <mergeCell ref="B14:D14"/>
    <mergeCell ref="B15:C15"/>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12465-86B3-4571-9E0C-F27C93F920C1}">
  <dimension ref="B3:N176"/>
  <sheetViews>
    <sheetView topLeftCell="B1" zoomScale="140" zoomScaleNormal="140" workbookViewId="0">
      <selection activeCell="F86" sqref="F86:N86"/>
    </sheetView>
  </sheetViews>
  <sheetFormatPr defaultColWidth="8.7109375" defaultRowHeight="15" x14ac:dyDescent="0.25"/>
  <cols>
    <col min="1" max="1" width="8.7109375" style="1"/>
    <col min="2" max="2" width="20.7109375" style="1" customWidth="1"/>
    <col min="3" max="14" width="8.7109375" style="18"/>
    <col min="15" max="16384" width="8.7109375" style="1"/>
  </cols>
  <sheetData>
    <row r="3" spans="2:14" x14ac:dyDescent="0.25">
      <c r="B3" s="5" t="s">
        <v>94</v>
      </c>
    </row>
    <row r="6" spans="2:14" x14ac:dyDescent="0.25">
      <c r="B6" s="24" t="s">
        <v>271</v>
      </c>
      <c r="C6" s="25" t="s">
        <v>272</v>
      </c>
      <c r="D6" s="25" t="s">
        <v>273</v>
      </c>
      <c r="E6" s="25" t="s">
        <v>274</v>
      </c>
      <c r="F6" s="25" t="s">
        <v>275</v>
      </c>
      <c r="G6" s="25" t="s">
        <v>276</v>
      </c>
      <c r="H6" s="25" t="s">
        <v>277</v>
      </c>
      <c r="I6" s="25" t="s">
        <v>278</v>
      </c>
      <c r="J6" s="25" t="s">
        <v>279</v>
      </c>
      <c r="K6" s="25" t="s">
        <v>280</v>
      </c>
      <c r="L6" s="25" t="s">
        <v>281</v>
      </c>
      <c r="M6" s="25" t="s">
        <v>282</v>
      </c>
      <c r="N6" s="25" t="s">
        <v>283</v>
      </c>
    </row>
    <row r="7" spans="2:14" x14ac:dyDescent="0.25">
      <c r="B7" s="1" t="s">
        <v>76</v>
      </c>
      <c r="C7" s="18" t="s">
        <v>19</v>
      </c>
      <c r="D7" s="18" t="s">
        <v>19</v>
      </c>
      <c r="E7" s="18" t="s">
        <v>19</v>
      </c>
      <c r="F7" s="18" t="s">
        <v>19</v>
      </c>
      <c r="G7" s="18" t="s">
        <v>19</v>
      </c>
      <c r="H7" s="18" t="s">
        <v>19</v>
      </c>
      <c r="I7" s="18" t="s">
        <v>77</v>
      </c>
      <c r="J7" s="18" t="s">
        <v>77</v>
      </c>
      <c r="K7" s="18" t="s">
        <v>77</v>
      </c>
      <c r="L7" s="18" t="s">
        <v>77</v>
      </c>
      <c r="M7" s="18" t="s">
        <v>77</v>
      </c>
      <c r="N7" s="18" t="s">
        <v>77</v>
      </c>
    </row>
    <row r="8" spans="2:14" x14ac:dyDescent="0.25">
      <c r="B8" s="24" t="s">
        <v>271</v>
      </c>
      <c r="C8" s="25" t="s">
        <v>271</v>
      </c>
      <c r="D8" s="25" t="s">
        <v>271</v>
      </c>
      <c r="E8" s="25" t="s">
        <v>271</v>
      </c>
      <c r="F8" s="25" t="s">
        <v>271</v>
      </c>
      <c r="G8" s="25" t="s">
        <v>271</v>
      </c>
      <c r="H8" s="25" t="s">
        <v>271</v>
      </c>
      <c r="I8" s="25" t="s">
        <v>271</v>
      </c>
      <c r="J8" s="25" t="s">
        <v>271</v>
      </c>
      <c r="K8" s="25" t="s">
        <v>271</v>
      </c>
      <c r="L8" s="25" t="s">
        <v>271</v>
      </c>
      <c r="M8" s="25" t="s">
        <v>271</v>
      </c>
      <c r="N8" s="25" t="s">
        <v>271</v>
      </c>
    </row>
    <row r="9" spans="2:14" x14ac:dyDescent="0.25">
      <c r="B9" s="1" t="s">
        <v>95</v>
      </c>
      <c r="C9" s="18" t="s">
        <v>284</v>
      </c>
      <c r="D9" s="18" t="s">
        <v>270</v>
      </c>
      <c r="E9" s="18" t="s">
        <v>285</v>
      </c>
      <c r="F9" s="18" t="s">
        <v>285</v>
      </c>
      <c r="G9" s="18" t="s">
        <v>286</v>
      </c>
      <c r="H9" s="29" t="s">
        <v>270</v>
      </c>
      <c r="I9" s="18" t="s">
        <v>287</v>
      </c>
      <c r="J9" s="18" t="s">
        <v>288</v>
      </c>
      <c r="K9" s="18" t="s">
        <v>289</v>
      </c>
      <c r="L9" s="18" t="s">
        <v>290</v>
      </c>
      <c r="M9" s="18" t="s">
        <v>291</v>
      </c>
      <c r="N9" s="29" t="s">
        <v>292</v>
      </c>
    </row>
    <row r="10" spans="2:14" x14ac:dyDescent="0.25">
      <c r="B10" s="1" t="s">
        <v>271</v>
      </c>
      <c r="C10" s="18" t="s">
        <v>92</v>
      </c>
      <c r="D10" s="18" t="s">
        <v>171</v>
      </c>
      <c r="E10" s="18" t="s">
        <v>171</v>
      </c>
      <c r="F10" s="18" t="s">
        <v>171</v>
      </c>
      <c r="G10" s="18" t="s">
        <v>92</v>
      </c>
      <c r="H10" s="29" t="s">
        <v>92</v>
      </c>
      <c r="I10" s="18" t="s">
        <v>104</v>
      </c>
      <c r="J10" s="18" t="s">
        <v>178</v>
      </c>
      <c r="K10" s="18" t="s">
        <v>106</v>
      </c>
      <c r="L10" s="18" t="s">
        <v>106</v>
      </c>
      <c r="M10" s="18" t="s">
        <v>185</v>
      </c>
      <c r="N10" s="29" t="s">
        <v>185</v>
      </c>
    </row>
    <row r="11" spans="2:14" x14ac:dyDescent="0.25">
      <c r="B11" s="1" t="s">
        <v>98</v>
      </c>
      <c r="C11" s="18" t="s">
        <v>271</v>
      </c>
      <c r="D11" s="18" t="s">
        <v>271</v>
      </c>
      <c r="E11" s="18" t="s">
        <v>186</v>
      </c>
      <c r="F11" s="18" t="s">
        <v>186</v>
      </c>
      <c r="G11" s="18" t="s">
        <v>186</v>
      </c>
      <c r="H11" s="18" t="s">
        <v>186</v>
      </c>
      <c r="I11" s="18" t="s">
        <v>271</v>
      </c>
      <c r="J11" s="18" t="s">
        <v>271</v>
      </c>
      <c r="K11" s="18" t="s">
        <v>180</v>
      </c>
      <c r="L11" s="18" t="s">
        <v>180</v>
      </c>
      <c r="M11" s="18" t="s">
        <v>180</v>
      </c>
      <c r="N11" s="18" t="s">
        <v>180</v>
      </c>
    </row>
    <row r="12" spans="2:14" x14ac:dyDescent="0.25">
      <c r="B12" s="1" t="s">
        <v>271</v>
      </c>
      <c r="C12" s="18" t="s">
        <v>271</v>
      </c>
      <c r="D12" s="18" t="s">
        <v>271</v>
      </c>
      <c r="E12" s="18" t="s">
        <v>103</v>
      </c>
      <c r="F12" s="18" t="s">
        <v>103</v>
      </c>
      <c r="G12" s="18" t="s">
        <v>103</v>
      </c>
      <c r="H12" s="18" t="s">
        <v>103</v>
      </c>
      <c r="I12" s="18" t="s">
        <v>271</v>
      </c>
      <c r="J12" s="18" t="s">
        <v>271</v>
      </c>
      <c r="K12" s="18" t="s">
        <v>92</v>
      </c>
      <c r="L12" s="18" t="s">
        <v>92</v>
      </c>
      <c r="M12" s="18" t="s">
        <v>92</v>
      </c>
      <c r="N12" s="18" t="s">
        <v>92</v>
      </c>
    </row>
    <row r="13" spans="2:14" x14ac:dyDescent="0.25">
      <c r="B13" s="1" t="s">
        <v>35</v>
      </c>
      <c r="C13" s="18" t="s">
        <v>271</v>
      </c>
      <c r="D13" s="18" t="s">
        <v>271</v>
      </c>
      <c r="E13" s="18" t="s">
        <v>241</v>
      </c>
      <c r="F13" s="18" t="s">
        <v>182</v>
      </c>
      <c r="G13" s="18" t="s">
        <v>182</v>
      </c>
      <c r="H13" s="18" t="s">
        <v>182</v>
      </c>
      <c r="I13" s="18" t="s">
        <v>271</v>
      </c>
      <c r="J13" s="18" t="s">
        <v>271</v>
      </c>
      <c r="K13" s="18" t="s">
        <v>293</v>
      </c>
      <c r="L13" s="18" t="s">
        <v>294</v>
      </c>
      <c r="M13" s="18" t="s">
        <v>293</v>
      </c>
      <c r="N13" s="18" t="s">
        <v>184</v>
      </c>
    </row>
    <row r="14" spans="2:14" x14ac:dyDescent="0.25">
      <c r="B14" s="1" t="s">
        <v>271</v>
      </c>
      <c r="C14" s="18" t="s">
        <v>271</v>
      </c>
      <c r="D14" s="18" t="s">
        <v>271</v>
      </c>
      <c r="E14" s="18" t="s">
        <v>92</v>
      </c>
      <c r="F14" s="18" t="s">
        <v>92</v>
      </c>
      <c r="G14" s="18" t="s">
        <v>92</v>
      </c>
      <c r="H14" s="18" t="s">
        <v>92</v>
      </c>
      <c r="I14" s="18" t="s">
        <v>271</v>
      </c>
      <c r="J14" s="18" t="s">
        <v>271</v>
      </c>
      <c r="K14" s="18" t="s">
        <v>185</v>
      </c>
      <c r="L14" s="18" t="s">
        <v>185</v>
      </c>
      <c r="M14" s="18" t="s">
        <v>185</v>
      </c>
      <c r="N14" s="18" t="s">
        <v>185</v>
      </c>
    </row>
    <row r="15" spans="2:14" x14ac:dyDescent="0.25">
      <c r="B15" s="1" t="s">
        <v>102</v>
      </c>
      <c r="C15" s="18" t="s">
        <v>271</v>
      </c>
      <c r="D15" s="18" t="s">
        <v>271</v>
      </c>
      <c r="E15" s="18" t="s">
        <v>295</v>
      </c>
      <c r="F15" s="18" t="s">
        <v>295</v>
      </c>
      <c r="G15" s="18" t="s">
        <v>295</v>
      </c>
      <c r="H15" s="18" t="s">
        <v>295</v>
      </c>
      <c r="I15" s="18" t="s">
        <v>271</v>
      </c>
      <c r="J15" s="18" t="s">
        <v>271</v>
      </c>
      <c r="K15" s="18" t="s">
        <v>179</v>
      </c>
      <c r="L15" s="18" t="s">
        <v>179</v>
      </c>
      <c r="M15" s="18" t="s">
        <v>186</v>
      </c>
      <c r="N15" s="18" t="s">
        <v>186</v>
      </c>
    </row>
    <row r="16" spans="2:14" x14ac:dyDescent="0.25">
      <c r="B16" s="1" t="s">
        <v>271</v>
      </c>
      <c r="C16" s="18" t="s">
        <v>271</v>
      </c>
      <c r="D16" s="18" t="s">
        <v>271</v>
      </c>
      <c r="E16" s="18" t="s">
        <v>103</v>
      </c>
      <c r="F16" s="18" t="s">
        <v>103</v>
      </c>
      <c r="G16" s="18" t="s">
        <v>103</v>
      </c>
      <c r="H16" s="18" t="s">
        <v>103</v>
      </c>
      <c r="I16" s="18" t="s">
        <v>271</v>
      </c>
      <c r="J16" s="18" t="s">
        <v>271</v>
      </c>
      <c r="K16" s="18" t="s">
        <v>103</v>
      </c>
      <c r="L16" s="18" t="s">
        <v>103</v>
      </c>
      <c r="M16" s="18" t="s">
        <v>103</v>
      </c>
      <c r="N16" s="18" t="s">
        <v>103</v>
      </c>
    </row>
    <row r="17" spans="2:14" x14ac:dyDescent="0.25">
      <c r="B17" s="1" t="s">
        <v>37</v>
      </c>
      <c r="C17" s="18" t="s">
        <v>271</v>
      </c>
      <c r="D17" s="18" t="s">
        <v>271</v>
      </c>
      <c r="E17" s="18" t="s">
        <v>296</v>
      </c>
      <c r="F17" s="18" t="s">
        <v>296</v>
      </c>
      <c r="G17" s="18" t="s">
        <v>296</v>
      </c>
      <c r="H17" s="18" t="s">
        <v>296</v>
      </c>
      <c r="I17" s="18" t="s">
        <v>271</v>
      </c>
      <c r="J17" s="18" t="s">
        <v>271</v>
      </c>
      <c r="K17" s="18" t="s">
        <v>297</v>
      </c>
      <c r="L17" s="18" t="s">
        <v>298</v>
      </c>
      <c r="M17" s="18" t="s">
        <v>298</v>
      </c>
      <c r="N17" s="18" t="s">
        <v>298</v>
      </c>
    </row>
    <row r="18" spans="2:14" x14ac:dyDescent="0.25">
      <c r="B18" s="1" t="s">
        <v>271</v>
      </c>
      <c r="C18" s="18" t="s">
        <v>271</v>
      </c>
      <c r="D18" s="18" t="s">
        <v>271</v>
      </c>
      <c r="E18" s="18" t="s">
        <v>171</v>
      </c>
      <c r="F18" s="18" t="s">
        <v>171</v>
      </c>
      <c r="G18" s="18" t="s">
        <v>171</v>
      </c>
      <c r="H18" s="18" t="s">
        <v>171</v>
      </c>
      <c r="I18" s="18" t="s">
        <v>271</v>
      </c>
      <c r="J18" s="18" t="s">
        <v>271</v>
      </c>
      <c r="K18" s="18" t="s">
        <v>196</v>
      </c>
      <c r="L18" s="18" t="s">
        <v>196</v>
      </c>
      <c r="M18" s="18" t="s">
        <v>99</v>
      </c>
      <c r="N18" s="18" t="s">
        <v>99</v>
      </c>
    </row>
    <row r="19" spans="2:14" x14ac:dyDescent="0.25">
      <c r="B19" s="1" t="s">
        <v>38</v>
      </c>
      <c r="C19" s="18" t="s">
        <v>271</v>
      </c>
      <c r="D19" s="18" t="s">
        <v>271</v>
      </c>
      <c r="E19" s="18" t="s">
        <v>271</v>
      </c>
      <c r="F19" s="18" t="s">
        <v>191</v>
      </c>
      <c r="G19" s="18" t="s">
        <v>191</v>
      </c>
      <c r="H19" s="18" t="s">
        <v>191</v>
      </c>
      <c r="I19" s="18" t="s">
        <v>271</v>
      </c>
      <c r="J19" s="18" t="s">
        <v>271</v>
      </c>
      <c r="K19" s="18" t="s">
        <v>271</v>
      </c>
      <c r="L19" s="18" t="s">
        <v>299</v>
      </c>
      <c r="M19" s="18" t="s">
        <v>300</v>
      </c>
      <c r="N19" s="18" t="s">
        <v>299</v>
      </c>
    </row>
    <row r="20" spans="2:14" x14ac:dyDescent="0.25">
      <c r="B20" s="1" t="s">
        <v>271</v>
      </c>
      <c r="C20" s="18" t="s">
        <v>271</v>
      </c>
      <c r="D20" s="18" t="s">
        <v>271</v>
      </c>
      <c r="E20" s="18" t="s">
        <v>271</v>
      </c>
      <c r="F20" s="18" t="s">
        <v>92</v>
      </c>
      <c r="G20" s="18" t="s">
        <v>92</v>
      </c>
      <c r="H20" s="18" t="s">
        <v>92</v>
      </c>
      <c r="I20" s="18" t="s">
        <v>271</v>
      </c>
      <c r="J20" s="18" t="s">
        <v>271</v>
      </c>
      <c r="K20" s="18" t="s">
        <v>271</v>
      </c>
      <c r="L20" s="18" t="s">
        <v>79</v>
      </c>
      <c r="M20" s="18" t="s">
        <v>79</v>
      </c>
      <c r="N20" s="18" t="s">
        <v>79</v>
      </c>
    </row>
    <row r="21" spans="2:14" x14ac:dyDescent="0.25">
      <c r="B21" s="1" t="s">
        <v>39</v>
      </c>
      <c r="C21" s="18" t="s">
        <v>271</v>
      </c>
      <c r="D21" s="18" t="s">
        <v>271</v>
      </c>
      <c r="E21" s="18" t="s">
        <v>271</v>
      </c>
      <c r="F21" s="18" t="s">
        <v>249</v>
      </c>
      <c r="G21" s="18" t="s">
        <v>301</v>
      </c>
      <c r="H21" s="18" t="s">
        <v>302</v>
      </c>
      <c r="I21" s="18" t="s">
        <v>271</v>
      </c>
      <c r="J21" s="18" t="s">
        <v>271</v>
      </c>
      <c r="K21" s="18" t="s">
        <v>271</v>
      </c>
      <c r="L21" s="18" t="s">
        <v>303</v>
      </c>
      <c r="M21" s="18" t="s">
        <v>303</v>
      </c>
      <c r="N21" s="18" t="s">
        <v>304</v>
      </c>
    </row>
    <row r="22" spans="2:14" x14ac:dyDescent="0.25">
      <c r="B22" s="1" t="s">
        <v>271</v>
      </c>
      <c r="C22" s="18" t="s">
        <v>271</v>
      </c>
      <c r="D22" s="18" t="s">
        <v>271</v>
      </c>
      <c r="E22" s="18" t="s">
        <v>271</v>
      </c>
      <c r="F22" s="18" t="s">
        <v>171</v>
      </c>
      <c r="G22" s="18" t="s">
        <v>171</v>
      </c>
      <c r="H22" s="18" t="s">
        <v>89</v>
      </c>
      <c r="I22" s="18" t="s">
        <v>271</v>
      </c>
      <c r="J22" s="18" t="s">
        <v>271</v>
      </c>
      <c r="K22" s="18" t="s">
        <v>271</v>
      </c>
      <c r="L22" s="18" t="s">
        <v>106</v>
      </c>
      <c r="M22" s="18" t="s">
        <v>185</v>
      </c>
      <c r="N22" s="18" t="s">
        <v>106</v>
      </c>
    </row>
    <row r="23" spans="2:14" x14ac:dyDescent="0.25">
      <c r="B23" s="1" t="s">
        <v>40</v>
      </c>
      <c r="C23" s="18" t="s">
        <v>271</v>
      </c>
      <c r="D23" s="18" t="s">
        <v>271</v>
      </c>
      <c r="E23" s="18" t="s">
        <v>271</v>
      </c>
      <c r="F23" s="18" t="s">
        <v>271</v>
      </c>
      <c r="G23" s="18" t="s">
        <v>305</v>
      </c>
      <c r="H23" s="18" t="s">
        <v>305</v>
      </c>
      <c r="I23" s="18" t="s">
        <v>271</v>
      </c>
      <c r="J23" s="18" t="s">
        <v>271</v>
      </c>
      <c r="K23" s="18" t="s">
        <v>271</v>
      </c>
      <c r="L23" s="18" t="s">
        <v>271</v>
      </c>
      <c r="M23" s="18" t="s">
        <v>306</v>
      </c>
      <c r="N23" s="18" t="s">
        <v>307</v>
      </c>
    </row>
    <row r="24" spans="2:14" x14ac:dyDescent="0.25">
      <c r="B24" s="1" t="s">
        <v>271</v>
      </c>
      <c r="C24" s="18" t="s">
        <v>271</v>
      </c>
      <c r="D24" s="18" t="s">
        <v>271</v>
      </c>
      <c r="E24" s="18" t="s">
        <v>271</v>
      </c>
      <c r="F24" s="18" t="s">
        <v>271</v>
      </c>
      <c r="G24" s="18" t="s">
        <v>92</v>
      </c>
      <c r="H24" s="18" t="s">
        <v>92</v>
      </c>
      <c r="I24" s="18" t="s">
        <v>271</v>
      </c>
      <c r="J24" s="18" t="s">
        <v>271</v>
      </c>
      <c r="K24" s="18" t="s">
        <v>271</v>
      </c>
      <c r="L24" s="18" t="s">
        <v>271</v>
      </c>
      <c r="M24" s="18" t="s">
        <v>96</v>
      </c>
      <c r="N24" s="18" t="s">
        <v>96</v>
      </c>
    </row>
    <row r="25" spans="2:14" x14ac:dyDescent="0.25">
      <c r="B25" s="1" t="s">
        <v>41</v>
      </c>
      <c r="C25" s="18" t="s">
        <v>271</v>
      </c>
      <c r="D25" s="18" t="s">
        <v>271</v>
      </c>
      <c r="E25" s="18" t="s">
        <v>271</v>
      </c>
      <c r="F25" s="18" t="s">
        <v>271</v>
      </c>
      <c r="G25" s="18" t="s">
        <v>238</v>
      </c>
      <c r="H25" s="18" t="s">
        <v>238</v>
      </c>
      <c r="I25" s="18" t="s">
        <v>271</v>
      </c>
      <c r="J25" s="18" t="s">
        <v>271</v>
      </c>
      <c r="K25" s="18" t="s">
        <v>271</v>
      </c>
      <c r="L25" s="18" t="s">
        <v>271</v>
      </c>
      <c r="M25" s="18" t="s">
        <v>308</v>
      </c>
      <c r="N25" s="18" t="s">
        <v>308</v>
      </c>
    </row>
    <row r="26" spans="2:14" x14ac:dyDescent="0.25">
      <c r="B26" s="1" t="s">
        <v>271</v>
      </c>
      <c r="C26" s="18" t="s">
        <v>271</v>
      </c>
      <c r="D26" s="18" t="s">
        <v>271</v>
      </c>
      <c r="E26" s="18" t="s">
        <v>271</v>
      </c>
      <c r="F26" s="18" t="s">
        <v>271</v>
      </c>
      <c r="G26" s="18" t="s">
        <v>92</v>
      </c>
      <c r="H26" s="18" t="s">
        <v>92</v>
      </c>
      <c r="I26" s="18" t="s">
        <v>271</v>
      </c>
      <c r="J26" s="18" t="s">
        <v>271</v>
      </c>
      <c r="K26" s="18" t="s">
        <v>271</v>
      </c>
      <c r="L26" s="18" t="s">
        <v>271</v>
      </c>
      <c r="M26" s="18" t="s">
        <v>93</v>
      </c>
      <c r="N26" s="18" t="s">
        <v>93</v>
      </c>
    </row>
    <row r="27" spans="2:14" x14ac:dyDescent="0.25">
      <c r="B27" s="1" t="s">
        <v>42</v>
      </c>
      <c r="C27" s="18" t="s">
        <v>271</v>
      </c>
      <c r="D27" s="18" t="s">
        <v>271</v>
      </c>
      <c r="E27" s="18" t="s">
        <v>271</v>
      </c>
      <c r="F27" s="18" t="s">
        <v>271</v>
      </c>
      <c r="G27" s="18" t="s">
        <v>309</v>
      </c>
      <c r="H27" s="18" t="s">
        <v>284</v>
      </c>
      <c r="I27" s="18" t="s">
        <v>271</v>
      </c>
      <c r="J27" s="18" t="s">
        <v>271</v>
      </c>
      <c r="K27" s="18" t="s">
        <v>271</v>
      </c>
      <c r="L27" s="18" t="s">
        <v>271</v>
      </c>
      <c r="M27" s="18" t="s">
        <v>310</v>
      </c>
      <c r="N27" s="18" t="s">
        <v>311</v>
      </c>
    </row>
    <row r="28" spans="2:14" x14ac:dyDescent="0.25">
      <c r="B28" s="1" t="s">
        <v>271</v>
      </c>
      <c r="C28" s="18" t="s">
        <v>271</v>
      </c>
      <c r="D28" s="18" t="s">
        <v>271</v>
      </c>
      <c r="E28" s="18" t="s">
        <v>271</v>
      </c>
      <c r="F28" s="18" t="s">
        <v>271</v>
      </c>
      <c r="G28" s="18" t="s">
        <v>92</v>
      </c>
      <c r="H28" s="18" t="s">
        <v>92</v>
      </c>
      <c r="I28" s="18" t="s">
        <v>271</v>
      </c>
      <c r="J28" s="18" t="s">
        <v>271</v>
      </c>
      <c r="K28" s="18" t="s">
        <v>271</v>
      </c>
      <c r="L28" s="18" t="s">
        <v>271</v>
      </c>
      <c r="M28" s="18" t="s">
        <v>107</v>
      </c>
      <c r="N28" s="18" t="s">
        <v>107</v>
      </c>
    </row>
    <row r="29" spans="2:14" x14ac:dyDescent="0.25">
      <c r="B29" s="1" t="s">
        <v>43</v>
      </c>
      <c r="C29" s="18" t="s">
        <v>271</v>
      </c>
      <c r="D29" s="18" t="s">
        <v>271</v>
      </c>
      <c r="E29" s="18" t="s">
        <v>271</v>
      </c>
      <c r="F29" s="18" t="s">
        <v>271</v>
      </c>
      <c r="G29" s="18" t="s">
        <v>238</v>
      </c>
      <c r="H29" s="18" t="s">
        <v>238</v>
      </c>
      <c r="I29" s="18" t="s">
        <v>271</v>
      </c>
      <c r="J29" s="18" t="s">
        <v>271</v>
      </c>
      <c r="K29" s="18" t="s">
        <v>271</v>
      </c>
      <c r="L29" s="18" t="s">
        <v>271</v>
      </c>
      <c r="M29" s="18" t="s">
        <v>312</v>
      </c>
      <c r="N29" s="18" t="s">
        <v>312</v>
      </c>
    </row>
    <row r="30" spans="2:14" x14ac:dyDescent="0.25">
      <c r="B30" s="1" t="s">
        <v>271</v>
      </c>
      <c r="C30" s="18" t="s">
        <v>271</v>
      </c>
      <c r="D30" s="18" t="s">
        <v>271</v>
      </c>
      <c r="E30" s="18" t="s">
        <v>271</v>
      </c>
      <c r="F30" s="18" t="s">
        <v>271</v>
      </c>
      <c r="G30" s="18" t="s">
        <v>92</v>
      </c>
      <c r="H30" s="18" t="s">
        <v>92</v>
      </c>
      <c r="I30" s="18" t="s">
        <v>271</v>
      </c>
      <c r="J30" s="18" t="s">
        <v>271</v>
      </c>
      <c r="K30" s="18" t="s">
        <v>271</v>
      </c>
      <c r="L30" s="18" t="s">
        <v>271</v>
      </c>
      <c r="M30" s="18" t="s">
        <v>104</v>
      </c>
      <c r="N30" s="18" t="s">
        <v>104</v>
      </c>
    </row>
    <row r="31" spans="2:14" x14ac:dyDescent="0.25">
      <c r="B31" s="1" t="s">
        <v>44</v>
      </c>
      <c r="C31" s="18" t="s">
        <v>271</v>
      </c>
      <c r="D31" s="18" t="s">
        <v>271</v>
      </c>
      <c r="E31" s="18" t="s">
        <v>271</v>
      </c>
      <c r="F31" s="18" t="s">
        <v>271</v>
      </c>
      <c r="G31" s="18" t="s">
        <v>271</v>
      </c>
      <c r="H31" s="18" t="s">
        <v>313</v>
      </c>
      <c r="I31" s="18" t="s">
        <v>271</v>
      </c>
      <c r="J31" s="18" t="s">
        <v>271</v>
      </c>
      <c r="K31" s="18" t="s">
        <v>271</v>
      </c>
      <c r="L31" s="18" t="s">
        <v>271</v>
      </c>
      <c r="M31" s="18" t="s">
        <v>271</v>
      </c>
      <c r="N31" s="18" t="s">
        <v>288</v>
      </c>
    </row>
    <row r="32" spans="2:14" x14ac:dyDescent="0.25">
      <c r="B32" s="1" t="s">
        <v>271</v>
      </c>
      <c r="C32" s="18" t="s">
        <v>271</v>
      </c>
      <c r="D32" s="18" t="s">
        <v>271</v>
      </c>
      <c r="E32" s="18" t="s">
        <v>271</v>
      </c>
      <c r="F32" s="18" t="s">
        <v>271</v>
      </c>
      <c r="G32" s="18" t="s">
        <v>271</v>
      </c>
      <c r="H32" s="18" t="s">
        <v>89</v>
      </c>
      <c r="I32" s="18" t="s">
        <v>271</v>
      </c>
      <c r="J32" s="18" t="s">
        <v>271</v>
      </c>
      <c r="K32" s="18" t="s">
        <v>271</v>
      </c>
      <c r="L32" s="18" t="s">
        <v>271</v>
      </c>
      <c r="M32" s="18" t="s">
        <v>271</v>
      </c>
      <c r="N32" s="18" t="s">
        <v>99</v>
      </c>
    </row>
    <row r="33" spans="2:14" x14ac:dyDescent="0.25">
      <c r="B33" s="1" t="s">
        <v>45</v>
      </c>
      <c r="C33" s="18" t="s">
        <v>271</v>
      </c>
      <c r="D33" s="18" t="s">
        <v>271</v>
      </c>
      <c r="E33" s="18" t="s">
        <v>271</v>
      </c>
      <c r="F33" s="18" t="s">
        <v>271</v>
      </c>
      <c r="G33" s="18" t="s">
        <v>271</v>
      </c>
      <c r="H33" s="18" t="s">
        <v>302</v>
      </c>
      <c r="I33" s="18" t="s">
        <v>271</v>
      </c>
      <c r="J33" s="18" t="s">
        <v>271</v>
      </c>
      <c r="K33" s="18" t="s">
        <v>271</v>
      </c>
      <c r="L33" s="18" t="s">
        <v>271</v>
      </c>
      <c r="M33" s="18" t="s">
        <v>271</v>
      </c>
      <c r="N33" s="18" t="s">
        <v>307</v>
      </c>
    </row>
    <row r="34" spans="2:14" x14ac:dyDescent="0.25">
      <c r="B34" s="1" t="s">
        <v>271</v>
      </c>
      <c r="C34" s="18" t="s">
        <v>271</v>
      </c>
      <c r="D34" s="18" t="s">
        <v>271</v>
      </c>
      <c r="E34" s="18" t="s">
        <v>271</v>
      </c>
      <c r="F34" s="18" t="s">
        <v>271</v>
      </c>
      <c r="G34" s="18" t="s">
        <v>271</v>
      </c>
      <c r="H34" s="18" t="s">
        <v>96</v>
      </c>
      <c r="I34" s="18" t="s">
        <v>271</v>
      </c>
      <c r="J34" s="18" t="s">
        <v>271</v>
      </c>
      <c r="K34" s="18" t="s">
        <v>271</v>
      </c>
      <c r="L34" s="18" t="s">
        <v>271</v>
      </c>
      <c r="M34" s="18" t="s">
        <v>271</v>
      </c>
      <c r="N34" s="18" t="s">
        <v>206</v>
      </c>
    </row>
    <row r="35" spans="2:14" x14ac:dyDescent="0.25">
      <c r="B35" s="1" t="s">
        <v>46</v>
      </c>
      <c r="C35" s="18" t="s">
        <v>271</v>
      </c>
      <c r="D35" s="18" t="s">
        <v>271</v>
      </c>
      <c r="E35" s="18" t="s">
        <v>271</v>
      </c>
      <c r="F35" s="18" t="s">
        <v>271</v>
      </c>
      <c r="G35" s="18" t="s">
        <v>271</v>
      </c>
      <c r="H35" s="18" t="s">
        <v>259</v>
      </c>
      <c r="I35" s="18" t="s">
        <v>271</v>
      </c>
      <c r="J35" s="18" t="s">
        <v>271</v>
      </c>
      <c r="K35" s="18" t="s">
        <v>271</v>
      </c>
      <c r="L35" s="18" t="s">
        <v>271</v>
      </c>
      <c r="M35" s="18" t="s">
        <v>271</v>
      </c>
      <c r="N35" s="18" t="s">
        <v>314</v>
      </c>
    </row>
    <row r="36" spans="2:14" x14ac:dyDescent="0.25">
      <c r="B36" s="1" t="s">
        <v>271</v>
      </c>
      <c r="C36" s="18" t="s">
        <v>271</v>
      </c>
      <c r="D36" s="18" t="s">
        <v>271</v>
      </c>
      <c r="E36" s="18" t="s">
        <v>271</v>
      </c>
      <c r="F36" s="18" t="s">
        <v>271</v>
      </c>
      <c r="G36" s="18" t="s">
        <v>271</v>
      </c>
      <c r="H36" s="18" t="s">
        <v>171</v>
      </c>
      <c r="I36" s="18" t="s">
        <v>271</v>
      </c>
      <c r="J36" s="18" t="s">
        <v>271</v>
      </c>
      <c r="K36" s="18" t="s">
        <v>271</v>
      </c>
      <c r="L36" s="18" t="s">
        <v>271</v>
      </c>
      <c r="M36" s="18" t="s">
        <v>271</v>
      </c>
      <c r="N36" s="18" t="s">
        <v>97</v>
      </c>
    </row>
    <row r="37" spans="2:14" x14ac:dyDescent="0.25">
      <c r="B37" s="1" t="s">
        <v>109</v>
      </c>
      <c r="C37" s="18" t="s">
        <v>271</v>
      </c>
      <c r="D37" s="18" t="s">
        <v>190</v>
      </c>
      <c r="E37" s="18" t="s">
        <v>191</v>
      </c>
      <c r="F37" s="18" t="s">
        <v>190</v>
      </c>
      <c r="G37" s="18" t="s">
        <v>191</v>
      </c>
      <c r="H37" s="18" t="s">
        <v>191</v>
      </c>
      <c r="I37" s="18" t="s">
        <v>271</v>
      </c>
      <c r="J37" s="18" t="s">
        <v>121</v>
      </c>
      <c r="K37" s="18" t="s">
        <v>315</v>
      </c>
      <c r="L37" s="18" t="s">
        <v>192</v>
      </c>
      <c r="M37" s="18" t="s">
        <v>195</v>
      </c>
      <c r="N37" s="18" t="s">
        <v>195</v>
      </c>
    </row>
    <row r="38" spans="2:14" x14ac:dyDescent="0.25">
      <c r="B38" s="1" t="s">
        <v>271</v>
      </c>
      <c r="C38" s="18" t="s">
        <v>271</v>
      </c>
      <c r="D38" s="18" t="s">
        <v>92</v>
      </c>
      <c r="E38" s="18" t="s">
        <v>92</v>
      </c>
      <c r="F38" s="18" t="s">
        <v>92</v>
      </c>
      <c r="G38" s="18" t="s">
        <v>92</v>
      </c>
      <c r="H38" s="18" t="s">
        <v>92</v>
      </c>
      <c r="I38" s="18" t="s">
        <v>271</v>
      </c>
      <c r="J38" s="18" t="s">
        <v>114</v>
      </c>
      <c r="K38" s="18" t="s">
        <v>122</v>
      </c>
      <c r="L38" s="18" t="s">
        <v>122</v>
      </c>
      <c r="M38" s="18" t="s">
        <v>196</v>
      </c>
      <c r="N38" s="18" t="s">
        <v>196</v>
      </c>
    </row>
    <row r="39" spans="2:14" x14ac:dyDescent="0.25">
      <c r="B39" s="1" t="s">
        <v>110</v>
      </c>
      <c r="C39" s="18" t="s">
        <v>271</v>
      </c>
      <c r="D39" s="18" t="s">
        <v>197</v>
      </c>
      <c r="E39" s="18" t="s">
        <v>199</v>
      </c>
      <c r="F39" s="18" t="s">
        <v>199</v>
      </c>
      <c r="G39" s="18" t="s">
        <v>199</v>
      </c>
      <c r="H39" s="18" t="s">
        <v>199</v>
      </c>
      <c r="I39" s="18" t="s">
        <v>271</v>
      </c>
      <c r="J39" s="18" t="s">
        <v>316</v>
      </c>
      <c r="K39" s="18" t="s">
        <v>201</v>
      </c>
      <c r="L39" s="18" t="s">
        <v>202</v>
      </c>
      <c r="M39" s="18" t="s">
        <v>202</v>
      </c>
      <c r="N39" s="18" t="s">
        <v>202</v>
      </c>
    </row>
    <row r="40" spans="2:14" x14ac:dyDescent="0.25">
      <c r="B40" s="1" t="s">
        <v>271</v>
      </c>
      <c r="C40" s="18" t="s">
        <v>271</v>
      </c>
      <c r="D40" s="18" t="s">
        <v>171</v>
      </c>
      <c r="E40" s="18" t="s">
        <v>171</v>
      </c>
      <c r="F40" s="18" t="s">
        <v>171</v>
      </c>
      <c r="G40" s="18" t="s">
        <v>171</v>
      </c>
      <c r="H40" s="18" t="s">
        <v>171</v>
      </c>
      <c r="I40" s="18" t="s">
        <v>271</v>
      </c>
      <c r="J40" s="18" t="s">
        <v>99</v>
      </c>
      <c r="K40" s="18" t="s">
        <v>125</v>
      </c>
      <c r="L40" s="18" t="s">
        <v>125</v>
      </c>
      <c r="M40" s="18" t="s">
        <v>125</v>
      </c>
      <c r="N40" s="18" t="s">
        <v>125</v>
      </c>
    </row>
    <row r="41" spans="2:14" x14ac:dyDescent="0.25">
      <c r="B41" s="1" t="s">
        <v>115</v>
      </c>
      <c r="C41" s="18" t="s">
        <v>271</v>
      </c>
      <c r="D41" s="18" t="s">
        <v>303</v>
      </c>
      <c r="E41" s="18" t="s">
        <v>300</v>
      </c>
      <c r="F41" s="18" t="s">
        <v>299</v>
      </c>
      <c r="G41" s="18" t="s">
        <v>299</v>
      </c>
      <c r="H41" s="18" t="s">
        <v>299</v>
      </c>
      <c r="I41" s="18" t="s">
        <v>271</v>
      </c>
      <c r="J41" s="18" t="s">
        <v>204</v>
      </c>
      <c r="K41" s="18" t="s">
        <v>317</v>
      </c>
      <c r="L41" s="18" t="s">
        <v>318</v>
      </c>
      <c r="M41" s="18" t="s">
        <v>306</v>
      </c>
      <c r="N41" s="18" t="s">
        <v>310</v>
      </c>
    </row>
    <row r="42" spans="2:14" x14ac:dyDescent="0.25">
      <c r="B42" s="1" t="s">
        <v>271</v>
      </c>
      <c r="C42" s="18" t="s">
        <v>271</v>
      </c>
      <c r="D42" s="18" t="s">
        <v>205</v>
      </c>
      <c r="E42" s="18" t="s">
        <v>205</v>
      </c>
      <c r="F42" s="18" t="s">
        <v>205</v>
      </c>
      <c r="G42" s="18" t="s">
        <v>205</v>
      </c>
      <c r="H42" s="18" t="s">
        <v>205</v>
      </c>
      <c r="I42" s="18" t="s">
        <v>271</v>
      </c>
      <c r="J42" s="18" t="s">
        <v>118</v>
      </c>
      <c r="K42" s="18" t="s">
        <v>206</v>
      </c>
      <c r="L42" s="18" t="s">
        <v>206</v>
      </c>
      <c r="M42" s="18" t="s">
        <v>206</v>
      </c>
      <c r="N42" s="18" t="s">
        <v>206</v>
      </c>
    </row>
    <row r="43" spans="2:14" x14ac:dyDescent="0.25">
      <c r="B43" s="1" t="s">
        <v>117</v>
      </c>
      <c r="C43" s="18" t="s">
        <v>271</v>
      </c>
      <c r="D43" s="18" t="s">
        <v>319</v>
      </c>
      <c r="E43" s="18" t="s">
        <v>208</v>
      </c>
      <c r="F43" s="18" t="s">
        <v>208</v>
      </c>
      <c r="G43" s="18" t="s">
        <v>208</v>
      </c>
      <c r="H43" s="18" t="s">
        <v>208</v>
      </c>
      <c r="I43" s="18" t="s">
        <v>271</v>
      </c>
      <c r="J43" s="18" t="s">
        <v>320</v>
      </c>
      <c r="K43" s="18" t="s">
        <v>101</v>
      </c>
      <c r="L43" s="18" t="s">
        <v>321</v>
      </c>
      <c r="M43" s="18" t="s">
        <v>100</v>
      </c>
      <c r="N43" s="18" t="s">
        <v>100</v>
      </c>
    </row>
    <row r="44" spans="2:14" x14ac:dyDescent="0.25">
      <c r="B44" s="1" t="s">
        <v>271</v>
      </c>
      <c r="C44" s="18" t="s">
        <v>271</v>
      </c>
      <c r="D44" s="18" t="s">
        <v>89</v>
      </c>
      <c r="E44" s="18" t="s">
        <v>89</v>
      </c>
      <c r="F44" s="18" t="s">
        <v>89</v>
      </c>
      <c r="G44" s="18" t="s">
        <v>89</v>
      </c>
      <c r="H44" s="18" t="s">
        <v>89</v>
      </c>
      <c r="I44" s="18" t="s">
        <v>271</v>
      </c>
      <c r="J44" s="18" t="s">
        <v>178</v>
      </c>
      <c r="K44" s="18" t="s">
        <v>118</v>
      </c>
      <c r="L44" s="18" t="s">
        <v>118</v>
      </c>
      <c r="M44" s="18" t="s">
        <v>118</v>
      </c>
      <c r="N44" s="18" t="s">
        <v>118</v>
      </c>
    </row>
    <row r="45" spans="2:14" x14ac:dyDescent="0.25">
      <c r="B45" s="1" t="s">
        <v>120</v>
      </c>
      <c r="C45" s="18" t="s">
        <v>271</v>
      </c>
      <c r="D45" s="18" t="s">
        <v>305</v>
      </c>
      <c r="E45" s="18" t="s">
        <v>322</v>
      </c>
      <c r="F45" s="18" t="s">
        <v>300</v>
      </c>
      <c r="G45" s="18" t="s">
        <v>323</v>
      </c>
      <c r="H45" s="18" t="s">
        <v>300</v>
      </c>
      <c r="I45" s="18" t="s">
        <v>271</v>
      </c>
      <c r="J45" s="18" t="s">
        <v>324</v>
      </c>
      <c r="K45" s="18" t="s">
        <v>325</v>
      </c>
      <c r="L45" s="18" t="s">
        <v>326</v>
      </c>
      <c r="M45" s="18" t="s">
        <v>327</v>
      </c>
      <c r="N45" s="18" t="s">
        <v>327</v>
      </c>
    </row>
    <row r="46" spans="2:14" x14ac:dyDescent="0.25">
      <c r="B46" s="1" t="s">
        <v>271</v>
      </c>
      <c r="C46" s="18" t="s">
        <v>271</v>
      </c>
      <c r="D46" s="18" t="s">
        <v>171</v>
      </c>
      <c r="E46" s="18" t="s">
        <v>218</v>
      </c>
      <c r="F46" s="18" t="s">
        <v>218</v>
      </c>
      <c r="G46" s="18" t="s">
        <v>150</v>
      </c>
      <c r="H46" s="18" t="s">
        <v>150</v>
      </c>
      <c r="I46" s="18" t="s">
        <v>271</v>
      </c>
      <c r="J46" s="18" t="s">
        <v>177</v>
      </c>
      <c r="K46" s="18" t="s">
        <v>220</v>
      </c>
      <c r="L46" s="18" t="s">
        <v>221</v>
      </c>
      <c r="M46" s="18" t="s">
        <v>221</v>
      </c>
      <c r="N46" s="18" t="s">
        <v>221</v>
      </c>
    </row>
    <row r="47" spans="2:14" x14ac:dyDescent="0.25">
      <c r="B47" s="1" t="s">
        <v>123</v>
      </c>
      <c r="C47" s="18" t="s">
        <v>271</v>
      </c>
      <c r="D47" s="18" t="s">
        <v>305</v>
      </c>
      <c r="E47" s="18" t="s">
        <v>305</v>
      </c>
      <c r="F47" s="18" t="s">
        <v>305</v>
      </c>
      <c r="G47" s="18" t="s">
        <v>305</v>
      </c>
      <c r="H47" s="18" t="s">
        <v>285</v>
      </c>
      <c r="I47" s="18" t="s">
        <v>271</v>
      </c>
      <c r="J47" s="18" t="s">
        <v>328</v>
      </c>
      <c r="K47" s="18" t="s">
        <v>227</v>
      </c>
      <c r="L47" s="18" t="s">
        <v>223</v>
      </c>
      <c r="M47" s="18" t="s">
        <v>112</v>
      </c>
      <c r="N47" s="18" t="s">
        <v>329</v>
      </c>
    </row>
    <row r="48" spans="2:14" x14ac:dyDescent="0.25">
      <c r="B48" s="1" t="s">
        <v>271</v>
      </c>
      <c r="C48" s="18" t="s">
        <v>271</v>
      </c>
      <c r="D48" s="18" t="s">
        <v>171</v>
      </c>
      <c r="E48" s="18" t="s">
        <v>171</v>
      </c>
      <c r="F48" s="18" t="s">
        <v>171</v>
      </c>
      <c r="G48" s="18" t="s">
        <v>171</v>
      </c>
      <c r="H48" s="18" t="s">
        <v>171</v>
      </c>
      <c r="I48" s="18" t="s">
        <v>271</v>
      </c>
      <c r="J48" s="18" t="s">
        <v>177</v>
      </c>
      <c r="K48" s="18" t="s">
        <v>145</v>
      </c>
      <c r="L48" s="18" t="s">
        <v>145</v>
      </c>
      <c r="M48" s="18" t="s">
        <v>145</v>
      </c>
      <c r="N48" s="18" t="s">
        <v>145</v>
      </c>
    </row>
    <row r="49" spans="2:14" x14ac:dyDescent="0.25">
      <c r="B49" s="1" t="s">
        <v>126</v>
      </c>
      <c r="C49" s="18" t="s">
        <v>271</v>
      </c>
      <c r="D49" s="18" t="s">
        <v>225</v>
      </c>
      <c r="E49" s="18" t="s">
        <v>225</v>
      </c>
      <c r="F49" s="18" t="s">
        <v>330</v>
      </c>
      <c r="G49" s="18" t="s">
        <v>330</v>
      </c>
      <c r="H49" s="18" t="s">
        <v>330</v>
      </c>
      <c r="I49" s="18" t="s">
        <v>271</v>
      </c>
      <c r="J49" s="18" t="s">
        <v>300</v>
      </c>
      <c r="K49" s="18" t="s">
        <v>227</v>
      </c>
      <c r="L49" s="18" t="s">
        <v>223</v>
      </c>
      <c r="M49" s="18" t="s">
        <v>111</v>
      </c>
      <c r="N49" s="18" t="s">
        <v>112</v>
      </c>
    </row>
    <row r="50" spans="2:14" x14ac:dyDescent="0.25">
      <c r="B50" s="1" t="s">
        <v>271</v>
      </c>
      <c r="C50" s="18" t="s">
        <v>271</v>
      </c>
      <c r="D50" s="18" t="s">
        <v>218</v>
      </c>
      <c r="E50" s="18" t="s">
        <v>218</v>
      </c>
      <c r="F50" s="18" t="s">
        <v>218</v>
      </c>
      <c r="G50" s="18" t="s">
        <v>218</v>
      </c>
      <c r="H50" s="18" t="s">
        <v>218</v>
      </c>
      <c r="I50" s="18" t="s">
        <v>271</v>
      </c>
      <c r="J50" s="18" t="s">
        <v>177</v>
      </c>
      <c r="K50" s="18" t="s">
        <v>125</v>
      </c>
      <c r="L50" s="18" t="s">
        <v>125</v>
      </c>
      <c r="M50" s="18" t="s">
        <v>125</v>
      </c>
      <c r="N50" s="18" t="s">
        <v>125</v>
      </c>
    </row>
    <row r="51" spans="2:14" x14ac:dyDescent="0.25">
      <c r="B51" s="1" t="s">
        <v>130</v>
      </c>
      <c r="C51" s="18" t="s">
        <v>271</v>
      </c>
      <c r="D51" s="18" t="s">
        <v>331</v>
      </c>
      <c r="E51" s="18" t="s">
        <v>332</v>
      </c>
      <c r="F51" s="18" t="s">
        <v>285</v>
      </c>
      <c r="G51" s="18" t="s">
        <v>285</v>
      </c>
      <c r="H51" s="18" t="s">
        <v>285</v>
      </c>
      <c r="I51" s="18" t="s">
        <v>271</v>
      </c>
      <c r="J51" s="18" t="s">
        <v>311</v>
      </c>
      <c r="K51" s="18" t="s">
        <v>112</v>
      </c>
      <c r="L51" s="18" t="s">
        <v>223</v>
      </c>
      <c r="M51" s="18" t="s">
        <v>333</v>
      </c>
      <c r="N51" s="18" t="s">
        <v>140</v>
      </c>
    </row>
    <row r="52" spans="2:14" x14ac:dyDescent="0.25">
      <c r="B52" s="1" t="s">
        <v>271</v>
      </c>
      <c r="C52" s="18" t="s">
        <v>271</v>
      </c>
      <c r="D52" s="18" t="s">
        <v>89</v>
      </c>
      <c r="E52" s="18" t="s">
        <v>89</v>
      </c>
      <c r="F52" s="18" t="s">
        <v>89</v>
      </c>
      <c r="G52" s="18" t="s">
        <v>89</v>
      </c>
      <c r="H52" s="18" t="s">
        <v>89</v>
      </c>
      <c r="I52" s="18" t="s">
        <v>271</v>
      </c>
      <c r="J52" s="18" t="s">
        <v>143</v>
      </c>
      <c r="K52" s="18" t="s">
        <v>131</v>
      </c>
      <c r="L52" s="18" t="s">
        <v>131</v>
      </c>
      <c r="M52" s="18" t="s">
        <v>206</v>
      </c>
      <c r="N52" s="18" t="s">
        <v>206</v>
      </c>
    </row>
    <row r="53" spans="2:14" x14ac:dyDescent="0.25">
      <c r="B53" s="1" t="s">
        <v>132</v>
      </c>
      <c r="C53" s="18" t="s">
        <v>271</v>
      </c>
      <c r="D53" s="18" t="s">
        <v>332</v>
      </c>
      <c r="E53" s="18" t="s">
        <v>197</v>
      </c>
      <c r="F53" s="18" t="s">
        <v>334</v>
      </c>
      <c r="G53" s="18" t="s">
        <v>335</v>
      </c>
      <c r="H53" s="18" t="s">
        <v>335</v>
      </c>
      <c r="I53" s="18" t="s">
        <v>271</v>
      </c>
      <c r="J53" s="18" t="s">
        <v>336</v>
      </c>
      <c r="K53" s="18" t="s">
        <v>337</v>
      </c>
      <c r="L53" s="18" t="s">
        <v>337</v>
      </c>
      <c r="M53" s="18" t="s">
        <v>338</v>
      </c>
      <c r="N53" s="18" t="s">
        <v>338</v>
      </c>
    </row>
    <row r="54" spans="2:14" x14ac:dyDescent="0.25">
      <c r="B54" s="1" t="s">
        <v>271</v>
      </c>
      <c r="C54" s="18" t="s">
        <v>271</v>
      </c>
      <c r="D54" s="18" t="s">
        <v>171</v>
      </c>
      <c r="E54" s="18" t="s">
        <v>171</v>
      </c>
      <c r="F54" s="18" t="s">
        <v>171</v>
      </c>
      <c r="G54" s="18" t="s">
        <v>171</v>
      </c>
      <c r="H54" s="18" t="s">
        <v>171</v>
      </c>
      <c r="I54" s="18" t="s">
        <v>271</v>
      </c>
      <c r="J54" s="18" t="s">
        <v>129</v>
      </c>
      <c r="K54" s="18" t="s">
        <v>108</v>
      </c>
      <c r="L54" s="18" t="s">
        <v>108</v>
      </c>
      <c r="M54" s="18" t="s">
        <v>145</v>
      </c>
      <c r="N54" s="18" t="s">
        <v>145</v>
      </c>
    </row>
    <row r="55" spans="2:14" x14ac:dyDescent="0.25">
      <c r="B55" s="1" t="s">
        <v>133</v>
      </c>
      <c r="C55" s="18" t="s">
        <v>271</v>
      </c>
      <c r="D55" s="18" t="s">
        <v>339</v>
      </c>
      <c r="E55" s="18" t="s">
        <v>232</v>
      </c>
      <c r="F55" s="18" t="s">
        <v>230</v>
      </c>
      <c r="G55" s="18" t="s">
        <v>230</v>
      </c>
      <c r="H55" s="18" t="s">
        <v>230</v>
      </c>
      <c r="I55" s="18" t="s">
        <v>271</v>
      </c>
      <c r="J55" s="18" t="s">
        <v>305</v>
      </c>
      <c r="K55" s="18" t="s">
        <v>340</v>
      </c>
      <c r="L55" s="18" t="s">
        <v>233</v>
      </c>
      <c r="M55" s="18" t="s">
        <v>341</v>
      </c>
      <c r="N55" s="18" t="s">
        <v>341</v>
      </c>
    </row>
    <row r="56" spans="2:14" x14ac:dyDescent="0.25">
      <c r="B56" s="1" t="s">
        <v>271</v>
      </c>
      <c r="C56" s="18" t="s">
        <v>271</v>
      </c>
      <c r="D56" s="18" t="s">
        <v>105</v>
      </c>
      <c r="E56" s="18" t="s">
        <v>105</v>
      </c>
      <c r="F56" s="18" t="s">
        <v>105</v>
      </c>
      <c r="G56" s="18" t="s">
        <v>105</v>
      </c>
      <c r="H56" s="18" t="s">
        <v>235</v>
      </c>
      <c r="I56" s="18" t="s">
        <v>271</v>
      </c>
      <c r="J56" s="18" t="s">
        <v>196</v>
      </c>
      <c r="K56" s="18" t="s">
        <v>174</v>
      </c>
      <c r="L56" s="18" t="s">
        <v>174</v>
      </c>
      <c r="M56" s="18" t="s">
        <v>119</v>
      </c>
      <c r="N56" s="18" t="s">
        <v>119</v>
      </c>
    </row>
    <row r="57" spans="2:14" x14ac:dyDescent="0.25">
      <c r="B57" s="1" t="s">
        <v>134</v>
      </c>
      <c r="C57" s="18" t="s">
        <v>271</v>
      </c>
      <c r="D57" s="18" t="s">
        <v>271</v>
      </c>
      <c r="E57" s="18" t="s">
        <v>135</v>
      </c>
      <c r="F57" s="18" t="s">
        <v>135</v>
      </c>
      <c r="G57" s="18" t="s">
        <v>135</v>
      </c>
      <c r="H57" s="18" t="s">
        <v>135</v>
      </c>
      <c r="I57" s="18" t="s">
        <v>271</v>
      </c>
      <c r="J57" s="18" t="s">
        <v>271</v>
      </c>
      <c r="K57" s="18" t="s">
        <v>135</v>
      </c>
      <c r="L57" s="18" t="s">
        <v>135</v>
      </c>
      <c r="M57" s="18" t="s">
        <v>135</v>
      </c>
      <c r="N57" s="18" t="s">
        <v>135</v>
      </c>
    </row>
    <row r="58" spans="2:14" x14ac:dyDescent="0.25">
      <c r="B58" s="1" t="s">
        <v>271</v>
      </c>
      <c r="C58" s="18" t="s">
        <v>271</v>
      </c>
      <c r="D58" s="18" t="s">
        <v>271</v>
      </c>
      <c r="E58" s="18" t="s">
        <v>271</v>
      </c>
      <c r="F58" s="18" t="s">
        <v>271</v>
      </c>
      <c r="G58" s="18" t="s">
        <v>271</v>
      </c>
      <c r="H58" s="18" t="s">
        <v>271</v>
      </c>
      <c r="I58" s="18" t="s">
        <v>271</v>
      </c>
      <c r="J58" s="18" t="s">
        <v>271</v>
      </c>
      <c r="K58" s="18" t="s">
        <v>271</v>
      </c>
      <c r="L58" s="18" t="s">
        <v>271</v>
      </c>
      <c r="M58" s="18" t="s">
        <v>271</v>
      </c>
      <c r="N58" s="18" t="s">
        <v>271</v>
      </c>
    </row>
    <row r="59" spans="2:14" x14ac:dyDescent="0.25">
      <c r="B59" s="1" t="s">
        <v>136</v>
      </c>
      <c r="C59" s="18" t="s">
        <v>271</v>
      </c>
      <c r="D59" s="18" t="s">
        <v>342</v>
      </c>
      <c r="E59" s="18" t="s">
        <v>296</v>
      </c>
      <c r="F59" s="18" t="s">
        <v>296</v>
      </c>
      <c r="G59" s="18" t="s">
        <v>296</v>
      </c>
      <c r="H59" s="18" t="s">
        <v>296</v>
      </c>
      <c r="I59" s="18" t="s">
        <v>271</v>
      </c>
      <c r="J59" s="18" t="s">
        <v>317</v>
      </c>
      <c r="K59" s="18" t="s">
        <v>343</v>
      </c>
      <c r="L59" s="18" t="s">
        <v>343</v>
      </c>
      <c r="M59" s="18" t="s">
        <v>317</v>
      </c>
      <c r="N59" s="18" t="s">
        <v>317</v>
      </c>
    </row>
    <row r="60" spans="2:14" x14ac:dyDescent="0.25">
      <c r="B60" s="1" t="s">
        <v>271</v>
      </c>
      <c r="C60" s="18" t="s">
        <v>271</v>
      </c>
      <c r="D60" s="18" t="s">
        <v>171</v>
      </c>
      <c r="E60" s="18" t="s">
        <v>171</v>
      </c>
      <c r="F60" s="18" t="s">
        <v>171</v>
      </c>
      <c r="G60" s="18" t="s">
        <v>171</v>
      </c>
      <c r="H60" s="18" t="s">
        <v>171</v>
      </c>
      <c r="I60" s="18" t="s">
        <v>271</v>
      </c>
      <c r="J60" s="18" t="s">
        <v>97</v>
      </c>
      <c r="K60" s="18" t="s">
        <v>97</v>
      </c>
      <c r="L60" s="18" t="s">
        <v>97</v>
      </c>
      <c r="M60" s="18" t="s">
        <v>97</v>
      </c>
      <c r="N60" s="18" t="s">
        <v>97</v>
      </c>
    </row>
    <row r="61" spans="2:14" x14ac:dyDescent="0.25">
      <c r="B61" s="1" t="s">
        <v>137</v>
      </c>
      <c r="C61" s="18" t="s">
        <v>271</v>
      </c>
      <c r="D61" s="18" t="s">
        <v>344</v>
      </c>
      <c r="E61" s="18" t="s">
        <v>342</v>
      </c>
      <c r="F61" s="18" t="s">
        <v>342</v>
      </c>
      <c r="G61" s="18" t="s">
        <v>342</v>
      </c>
      <c r="H61" s="18" t="s">
        <v>342</v>
      </c>
      <c r="I61" s="18" t="s">
        <v>271</v>
      </c>
      <c r="J61" s="18" t="s">
        <v>237</v>
      </c>
      <c r="K61" s="18" t="s">
        <v>236</v>
      </c>
      <c r="L61" s="18" t="s">
        <v>236</v>
      </c>
      <c r="M61" s="18" t="s">
        <v>237</v>
      </c>
      <c r="N61" s="18" t="s">
        <v>237</v>
      </c>
    </row>
    <row r="62" spans="2:14" x14ac:dyDescent="0.25">
      <c r="B62" s="1" t="s">
        <v>271</v>
      </c>
      <c r="C62" s="18" t="s">
        <v>271</v>
      </c>
      <c r="D62" s="18" t="s">
        <v>171</v>
      </c>
      <c r="E62" s="18" t="s">
        <v>171</v>
      </c>
      <c r="F62" s="18" t="s">
        <v>171</v>
      </c>
      <c r="G62" s="18" t="s">
        <v>171</v>
      </c>
      <c r="H62" s="18" t="s">
        <v>171</v>
      </c>
      <c r="I62" s="18" t="s">
        <v>271</v>
      </c>
      <c r="J62" s="18" t="s">
        <v>97</v>
      </c>
      <c r="K62" s="18" t="s">
        <v>97</v>
      </c>
      <c r="L62" s="18" t="s">
        <v>97</v>
      </c>
      <c r="M62" s="18" t="s">
        <v>97</v>
      </c>
      <c r="N62" s="18" t="s">
        <v>97</v>
      </c>
    </row>
    <row r="63" spans="2:14" x14ac:dyDescent="0.25">
      <c r="B63" s="1" t="s">
        <v>138</v>
      </c>
      <c r="C63" s="18" t="s">
        <v>271</v>
      </c>
      <c r="D63" s="18" t="s">
        <v>238</v>
      </c>
      <c r="E63" s="18" t="s">
        <v>345</v>
      </c>
      <c r="F63" s="18" t="s">
        <v>345</v>
      </c>
      <c r="G63" s="18" t="s">
        <v>345</v>
      </c>
      <c r="H63" s="18" t="s">
        <v>345</v>
      </c>
      <c r="I63" s="18" t="s">
        <v>271</v>
      </c>
      <c r="J63" s="18" t="s">
        <v>240</v>
      </c>
      <c r="K63" s="18" t="s">
        <v>239</v>
      </c>
      <c r="L63" s="18" t="s">
        <v>239</v>
      </c>
      <c r="M63" s="18" t="s">
        <v>239</v>
      </c>
      <c r="N63" s="18" t="s">
        <v>239</v>
      </c>
    </row>
    <row r="64" spans="2:14" x14ac:dyDescent="0.25">
      <c r="B64" s="1" t="s">
        <v>271</v>
      </c>
      <c r="C64" s="18" t="s">
        <v>271</v>
      </c>
      <c r="D64" s="18" t="s">
        <v>171</v>
      </c>
      <c r="E64" s="18" t="s">
        <v>171</v>
      </c>
      <c r="F64" s="18" t="s">
        <v>171</v>
      </c>
      <c r="G64" s="18" t="s">
        <v>171</v>
      </c>
      <c r="H64" s="18" t="s">
        <v>171</v>
      </c>
      <c r="I64" s="18" t="s">
        <v>271</v>
      </c>
      <c r="J64" s="18" t="s">
        <v>107</v>
      </c>
      <c r="K64" s="18" t="s">
        <v>107</v>
      </c>
      <c r="L64" s="18" t="s">
        <v>107</v>
      </c>
      <c r="M64" s="18" t="s">
        <v>79</v>
      </c>
      <c r="N64" s="18" t="s">
        <v>79</v>
      </c>
    </row>
    <row r="65" spans="2:14" x14ac:dyDescent="0.25">
      <c r="B65" s="1" t="s">
        <v>139</v>
      </c>
      <c r="C65" s="18" t="s">
        <v>271</v>
      </c>
      <c r="D65" s="18" t="s">
        <v>241</v>
      </c>
      <c r="E65" s="18" t="s">
        <v>182</v>
      </c>
      <c r="F65" s="18" t="s">
        <v>241</v>
      </c>
      <c r="G65" s="18" t="s">
        <v>241</v>
      </c>
      <c r="H65" s="18" t="s">
        <v>241</v>
      </c>
      <c r="I65" s="18" t="s">
        <v>271</v>
      </c>
      <c r="J65" s="18" t="s">
        <v>243</v>
      </c>
      <c r="K65" s="18" t="s">
        <v>242</v>
      </c>
      <c r="L65" s="18" t="s">
        <v>242</v>
      </c>
      <c r="M65" s="18" t="s">
        <v>243</v>
      </c>
      <c r="N65" s="18" t="s">
        <v>243</v>
      </c>
    </row>
    <row r="66" spans="2:14" x14ac:dyDescent="0.25">
      <c r="B66" s="1" t="s">
        <v>271</v>
      </c>
      <c r="C66" s="18" t="s">
        <v>271</v>
      </c>
      <c r="D66" s="18" t="s">
        <v>171</v>
      </c>
      <c r="E66" s="18" t="s">
        <v>171</v>
      </c>
      <c r="F66" s="18" t="s">
        <v>171</v>
      </c>
      <c r="G66" s="18" t="s">
        <v>171</v>
      </c>
      <c r="H66" s="18" t="s">
        <v>171</v>
      </c>
      <c r="I66" s="18" t="s">
        <v>271</v>
      </c>
      <c r="J66" s="18" t="s">
        <v>106</v>
      </c>
      <c r="K66" s="18" t="s">
        <v>107</v>
      </c>
      <c r="L66" s="18" t="s">
        <v>185</v>
      </c>
      <c r="M66" s="18" t="s">
        <v>107</v>
      </c>
      <c r="N66" s="18" t="s">
        <v>107</v>
      </c>
    </row>
    <row r="67" spans="2:14" x14ac:dyDescent="0.25">
      <c r="B67" s="1" t="s">
        <v>141</v>
      </c>
      <c r="C67" s="18" t="s">
        <v>271</v>
      </c>
      <c r="D67" s="18" t="s">
        <v>244</v>
      </c>
      <c r="E67" s="18" t="s">
        <v>244</v>
      </c>
      <c r="F67" s="18" t="s">
        <v>244</v>
      </c>
      <c r="G67" s="18" t="s">
        <v>244</v>
      </c>
      <c r="H67" s="18" t="s">
        <v>244</v>
      </c>
      <c r="I67" s="18" t="s">
        <v>271</v>
      </c>
      <c r="J67" s="18" t="s">
        <v>245</v>
      </c>
      <c r="K67" s="18" t="s">
        <v>245</v>
      </c>
      <c r="L67" s="18" t="s">
        <v>245</v>
      </c>
      <c r="M67" s="18" t="s">
        <v>245</v>
      </c>
      <c r="N67" s="18" t="s">
        <v>245</v>
      </c>
    </row>
    <row r="68" spans="2:14" x14ac:dyDescent="0.25">
      <c r="B68" s="1" t="s">
        <v>271</v>
      </c>
      <c r="C68" s="18" t="s">
        <v>271</v>
      </c>
      <c r="D68" s="18" t="s">
        <v>89</v>
      </c>
      <c r="E68" s="18" t="s">
        <v>89</v>
      </c>
      <c r="F68" s="18" t="s">
        <v>89</v>
      </c>
      <c r="G68" s="18" t="s">
        <v>89</v>
      </c>
      <c r="H68" s="18" t="s">
        <v>89</v>
      </c>
      <c r="I68" s="18" t="s">
        <v>271</v>
      </c>
      <c r="J68" s="18" t="s">
        <v>99</v>
      </c>
      <c r="K68" s="18" t="s">
        <v>177</v>
      </c>
      <c r="L68" s="18" t="s">
        <v>177</v>
      </c>
      <c r="M68" s="18" t="s">
        <v>177</v>
      </c>
      <c r="N68" s="18" t="s">
        <v>177</v>
      </c>
    </row>
    <row r="69" spans="2:14" x14ac:dyDescent="0.25">
      <c r="B69" s="1" t="s">
        <v>142</v>
      </c>
      <c r="C69" s="18" t="s">
        <v>271</v>
      </c>
      <c r="D69" s="18" t="s">
        <v>296</v>
      </c>
      <c r="E69" s="18" t="s">
        <v>295</v>
      </c>
      <c r="F69" s="18" t="s">
        <v>296</v>
      </c>
      <c r="G69" s="18" t="s">
        <v>296</v>
      </c>
      <c r="H69" s="18" t="s">
        <v>296</v>
      </c>
      <c r="I69" s="18" t="s">
        <v>271</v>
      </c>
      <c r="J69" s="18" t="s">
        <v>247</v>
      </c>
      <c r="K69" s="18" t="s">
        <v>248</v>
      </c>
      <c r="L69" s="18" t="s">
        <v>248</v>
      </c>
      <c r="M69" s="18" t="s">
        <v>248</v>
      </c>
      <c r="N69" s="18" t="s">
        <v>248</v>
      </c>
    </row>
    <row r="70" spans="2:14" x14ac:dyDescent="0.25">
      <c r="B70" s="1" t="s">
        <v>271</v>
      </c>
      <c r="C70" s="18" t="s">
        <v>271</v>
      </c>
      <c r="D70" s="18" t="s">
        <v>218</v>
      </c>
      <c r="E70" s="18" t="s">
        <v>218</v>
      </c>
      <c r="F70" s="18" t="s">
        <v>218</v>
      </c>
      <c r="G70" s="18" t="s">
        <v>218</v>
      </c>
      <c r="H70" s="18" t="s">
        <v>218</v>
      </c>
      <c r="I70" s="18" t="s">
        <v>271</v>
      </c>
      <c r="J70" s="18" t="s">
        <v>177</v>
      </c>
      <c r="K70" s="18" t="s">
        <v>104</v>
      </c>
      <c r="L70" s="18" t="s">
        <v>104</v>
      </c>
      <c r="M70" s="18" t="s">
        <v>104</v>
      </c>
      <c r="N70" s="18" t="s">
        <v>104</v>
      </c>
    </row>
    <row r="71" spans="2:14" x14ac:dyDescent="0.25">
      <c r="B71" s="1" t="s">
        <v>144</v>
      </c>
      <c r="C71" s="18" t="s">
        <v>271</v>
      </c>
      <c r="D71" s="18" t="s">
        <v>346</v>
      </c>
      <c r="E71" s="18" t="s">
        <v>346</v>
      </c>
      <c r="F71" s="18" t="s">
        <v>346</v>
      </c>
      <c r="G71" s="18" t="s">
        <v>249</v>
      </c>
      <c r="H71" s="18" t="s">
        <v>346</v>
      </c>
      <c r="I71" s="18" t="s">
        <v>271</v>
      </c>
      <c r="J71" s="18" t="s">
        <v>124</v>
      </c>
      <c r="K71" s="18" t="s">
        <v>127</v>
      </c>
      <c r="L71" s="18" t="s">
        <v>127</v>
      </c>
      <c r="M71" s="18" t="s">
        <v>127</v>
      </c>
      <c r="N71" s="18" t="s">
        <v>127</v>
      </c>
    </row>
    <row r="72" spans="2:14" x14ac:dyDescent="0.25">
      <c r="B72" s="1" t="s">
        <v>271</v>
      </c>
      <c r="C72" s="18" t="s">
        <v>271</v>
      </c>
      <c r="D72" s="18" t="s">
        <v>89</v>
      </c>
      <c r="E72" s="18" t="s">
        <v>89</v>
      </c>
      <c r="F72" s="18" t="s">
        <v>89</v>
      </c>
      <c r="G72" s="18" t="s">
        <v>89</v>
      </c>
      <c r="H72" s="18" t="s">
        <v>89</v>
      </c>
      <c r="I72" s="18" t="s">
        <v>271</v>
      </c>
      <c r="J72" s="18" t="s">
        <v>177</v>
      </c>
      <c r="K72" s="18" t="s">
        <v>177</v>
      </c>
      <c r="L72" s="18" t="s">
        <v>177</v>
      </c>
      <c r="M72" s="18" t="s">
        <v>177</v>
      </c>
      <c r="N72" s="18" t="s">
        <v>177</v>
      </c>
    </row>
    <row r="73" spans="2:14" x14ac:dyDescent="0.25">
      <c r="B73" s="1" t="s">
        <v>146</v>
      </c>
      <c r="C73" s="18" t="s">
        <v>271</v>
      </c>
      <c r="D73" s="18" t="s">
        <v>346</v>
      </c>
      <c r="E73" s="18" t="s">
        <v>346</v>
      </c>
      <c r="F73" s="18" t="s">
        <v>346</v>
      </c>
      <c r="G73" s="18" t="s">
        <v>346</v>
      </c>
      <c r="H73" s="18" t="s">
        <v>346</v>
      </c>
      <c r="I73" s="18" t="s">
        <v>271</v>
      </c>
      <c r="J73" s="18" t="s">
        <v>347</v>
      </c>
      <c r="K73" s="18" t="s">
        <v>251</v>
      </c>
      <c r="L73" s="18" t="s">
        <v>251</v>
      </c>
      <c r="M73" s="18" t="s">
        <v>252</v>
      </c>
      <c r="N73" s="18" t="s">
        <v>252</v>
      </c>
    </row>
    <row r="74" spans="2:14" x14ac:dyDescent="0.25">
      <c r="B74" s="1" t="s">
        <v>271</v>
      </c>
      <c r="C74" s="18" t="s">
        <v>271</v>
      </c>
      <c r="D74" s="18" t="s">
        <v>218</v>
      </c>
      <c r="E74" s="18" t="s">
        <v>89</v>
      </c>
      <c r="F74" s="18" t="s">
        <v>89</v>
      </c>
      <c r="G74" s="18" t="s">
        <v>89</v>
      </c>
      <c r="H74" s="18" t="s">
        <v>89</v>
      </c>
      <c r="I74" s="18" t="s">
        <v>271</v>
      </c>
      <c r="J74" s="18" t="s">
        <v>177</v>
      </c>
      <c r="K74" s="18" t="s">
        <v>177</v>
      </c>
      <c r="L74" s="18" t="s">
        <v>177</v>
      </c>
      <c r="M74" s="18" t="s">
        <v>177</v>
      </c>
      <c r="N74" s="18" t="s">
        <v>177</v>
      </c>
    </row>
    <row r="75" spans="2:14" x14ac:dyDescent="0.25">
      <c r="B75" s="1" t="s">
        <v>147</v>
      </c>
      <c r="C75" s="18" t="s">
        <v>271</v>
      </c>
      <c r="D75" s="18" t="s">
        <v>342</v>
      </c>
      <c r="E75" s="18" t="s">
        <v>342</v>
      </c>
      <c r="F75" s="18" t="s">
        <v>342</v>
      </c>
      <c r="G75" s="18" t="s">
        <v>342</v>
      </c>
      <c r="H75" s="18" t="s">
        <v>342</v>
      </c>
      <c r="I75" s="18" t="s">
        <v>271</v>
      </c>
      <c r="J75" s="18" t="s">
        <v>253</v>
      </c>
      <c r="K75" s="18" t="s">
        <v>254</v>
      </c>
      <c r="L75" s="18" t="s">
        <v>255</v>
      </c>
      <c r="M75" s="18" t="s">
        <v>255</v>
      </c>
      <c r="N75" s="18" t="s">
        <v>255</v>
      </c>
    </row>
    <row r="76" spans="2:14" x14ac:dyDescent="0.25">
      <c r="B76" s="1" t="s">
        <v>271</v>
      </c>
      <c r="C76" s="18" t="s">
        <v>271</v>
      </c>
      <c r="D76" s="18" t="s">
        <v>218</v>
      </c>
      <c r="E76" s="18" t="s">
        <v>218</v>
      </c>
      <c r="F76" s="18" t="s">
        <v>218</v>
      </c>
      <c r="G76" s="18" t="s">
        <v>218</v>
      </c>
      <c r="H76" s="18" t="s">
        <v>218</v>
      </c>
      <c r="I76" s="18" t="s">
        <v>271</v>
      </c>
      <c r="J76" s="18" t="s">
        <v>122</v>
      </c>
      <c r="K76" s="18" t="s">
        <v>122</v>
      </c>
      <c r="L76" s="18" t="s">
        <v>122</v>
      </c>
      <c r="M76" s="18" t="s">
        <v>122</v>
      </c>
      <c r="N76" s="18" t="s">
        <v>122</v>
      </c>
    </row>
    <row r="77" spans="2:14" x14ac:dyDescent="0.25">
      <c r="B77" s="1" t="s">
        <v>148</v>
      </c>
      <c r="C77" s="18" t="s">
        <v>271</v>
      </c>
      <c r="D77" s="18" t="s">
        <v>344</v>
      </c>
      <c r="E77" s="18" t="s">
        <v>271</v>
      </c>
      <c r="F77" s="18" t="s">
        <v>271</v>
      </c>
      <c r="G77" s="18" t="s">
        <v>271</v>
      </c>
      <c r="H77" s="18" t="s">
        <v>271</v>
      </c>
      <c r="I77" s="18" t="s">
        <v>271</v>
      </c>
      <c r="J77" s="18" t="s">
        <v>260</v>
      </c>
      <c r="K77" s="18" t="s">
        <v>271</v>
      </c>
      <c r="L77" s="18" t="s">
        <v>271</v>
      </c>
      <c r="M77" s="18" t="s">
        <v>271</v>
      </c>
      <c r="N77" s="18" t="s">
        <v>271</v>
      </c>
    </row>
    <row r="78" spans="2:14" x14ac:dyDescent="0.25">
      <c r="B78" s="1" t="s">
        <v>271</v>
      </c>
      <c r="C78" s="18" t="s">
        <v>271</v>
      </c>
      <c r="D78" s="18" t="s">
        <v>171</v>
      </c>
      <c r="E78" s="18" t="s">
        <v>271</v>
      </c>
      <c r="F78" s="18" t="s">
        <v>271</v>
      </c>
      <c r="G78" s="18" t="s">
        <v>271</v>
      </c>
      <c r="H78" s="18" t="s">
        <v>271</v>
      </c>
      <c r="I78" s="18" t="s">
        <v>271</v>
      </c>
      <c r="J78" s="18" t="s">
        <v>172</v>
      </c>
      <c r="K78" s="18" t="s">
        <v>271</v>
      </c>
      <c r="L78" s="18" t="s">
        <v>271</v>
      </c>
      <c r="M78" s="18" t="s">
        <v>271</v>
      </c>
      <c r="N78" s="18" t="s">
        <v>271</v>
      </c>
    </row>
    <row r="79" spans="2:14" x14ac:dyDescent="0.25">
      <c r="B79" s="1" t="s">
        <v>149</v>
      </c>
      <c r="C79" s="18" t="s">
        <v>198</v>
      </c>
      <c r="D79" s="18" t="s">
        <v>198</v>
      </c>
      <c r="E79" s="18" t="s">
        <v>208</v>
      </c>
      <c r="F79" s="18" t="s">
        <v>261</v>
      </c>
      <c r="G79" s="18" t="s">
        <v>330</v>
      </c>
      <c r="H79" s="18" t="s">
        <v>348</v>
      </c>
      <c r="I79" s="18" t="s">
        <v>349</v>
      </c>
      <c r="J79" s="18" t="s">
        <v>264</v>
      </c>
      <c r="K79" s="18" t="s">
        <v>350</v>
      </c>
      <c r="L79" s="18" t="s">
        <v>266</v>
      </c>
      <c r="M79" s="18" t="s">
        <v>351</v>
      </c>
      <c r="N79" s="18" t="s">
        <v>268</v>
      </c>
    </row>
    <row r="80" spans="2:14" x14ac:dyDescent="0.25">
      <c r="B80" s="1" t="s">
        <v>271</v>
      </c>
      <c r="C80" s="18" t="s">
        <v>92</v>
      </c>
      <c r="D80" s="18" t="s">
        <v>92</v>
      </c>
      <c r="E80" s="18" t="s">
        <v>171</v>
      </c>
      <c r="F80" s="18" t="s">
        <v>89</v>
      </c>
      <c r="G80" s="18" t="s">
        <v>89</v>
      </c>
      <c r="H80" s="18" t="s">
        <v>105</v>
      </c>
      <c r="I80" s="18" t="s">
        <v>235</v>
      </c>
      <c r="J80" s="18" t="s">
        <v>107</v>
      </c>
      <c r="K80" s="18" t="s">
        <v>99</v>
      </c>
      <c r="L80" s="18" t="s">
        <v>145</v>
      </c>
      <c r="M80" s="18" t="s">
        <v>108</v>
      </c>
      <c r="N80" s="18" t="s">
        <v>116</v>
      </c>
    </row>
    <row r="81" spans="2:14" x14ac:dyDescent="0.25">
      <c r="B81" s="1" t="s">
        <v>271</v>
      </c>
      <c r="C81" s="18" t="s">
        <v>271</v>
      </c>
      <c r="D81" s="18" t="s">
        <v>271</v>
      </c>
      <c r="E81" s="18" t="s">
        <v>271</v>
      </c>
      <c r="F81" s="18" t="s">
        <v>271</v>
      </c>
      <c r="G81" s="18" t="s">
        <v>271</v>
      </c>
      <c r="H81" s="18" t="s">
        <v>271</v>
      </c>
      <c r="I81" s="18" t="s">
        <v>271</v>
      </c>
      <c r="J81" s="18" t="s">
        <v>271</v>
      </c>
      <c r="K81" s="18" t="s">
        <v>271</v>
      </c>
      <c r="L81" s="18" t="s">
        <v>271</v>
      </c>
      <c r="M81" s="18" t="s">
        <v>271</v>
      </c>
      <c r="N81" s="18" t="s">
        <v>271</v>
      </c>
    </row>
    <row r="82" spans="2:14" x14ac:dyDescent="0.25">
      <c r="B82" s="1" t="s">
        <v>84</v>
      </c>
      <c r="C82" s="18" t="s">
        <v>352</v>
      </c>
      <c r="D82" s="18" t="s">
        <v>352</v>
      </c>
      <c r="E82" s="18" t="s">
        <v>352</v>
      </c>
      <c r="F82" s="18" t="s">
        <v>352</v>
      </c>
      <c r="G82" s="18" t="s">
        <v>352</v>
      </c>
      <c r="H82" s="18" t="s">
        <v>352</v>
      </c>
      <c r="I82" s="18" t="s">
        <v>352</v>
      </c>
      <c r="J82" s="18" t="s">
        <v>352</v>
      </c>
      <c r="K82" s="18" t="s">
        <v>352</v>
      </c>
      <c r="L82" s="18" t="s">
        <v>352</v>
      </c>
      <c r="M82" s="18" t="s">
        <v>352</v>
      </c>
      <c r="N82" s="18" t="s">
        <v>352</v>
      </c>
    </row>
    <row r="83" spans="2:14" x14ac:dyDescent="0.25">
      <c r="B83" s="26" t="s">
        <v>85</v>
      </c>
      <c r="C83" s="27" t="s">
        <v>331</v>
      </c>
      <c r="D83" s="27" t="s">
        <v>313</v>
      </c>
      <c r="E83" s="27" t="s">
        <v>299</v>
      </c>
      <c r="F83" s="27" t="s">
        <v>300</v>
      </c>
      <c r="G83" s="27" t="s">
        <v>300</v>
      </c>
      <c r="H83" s="27" t="s">
        <v>300</v>
      </c>
      <c r="I83" s="27" t="s">
        <v>323</v>
      </c>
      <c r="J83" s="27" t="s">
        <v>353</v>
      </c>
      <c r="K83" s="27" t="s">
        <v>354</v>
      </c>
      <c r="L83" s="27" t="s">
        <v>354</v>
      </c>
      <c r="M83" s="27" t="s">
        <v>355</v>
      </c>
      <c r="N83" s="27" t="s">
        <v>355</v>
      </c>
    </row>
    <row r="84" spans="2:14" x14ac:dyDescent="0.25">
      <c r="B84" s="47" t="s">
        <v>152</v>
      </c>
      <c r="C84" s="47"/>
      <c r="D84" s="1"/>
      <c r="E84" s="1"/>
      <c r="F84" s="1"/>
      <c r="G84" s="1"/>
      <c r="H84" s="1"/>
      <c r="I84" s="1"/>
      <c r="J84" s="1"/>
      <c r="K84" s="1"/>
      <c r="L84" s="1"/>
      <c r="M84" s="1"/>
      <c r="N84" s="1"/>
    </row>
    <row r="85" spans="2:14" x14ac:dyDescent="0.25">
      <c r="B85" s="1" t="s">
        <v>151</v>
      </c>
      <c r="C85" s="1"/>
      <c r="D85" s="1"/>
      <c r="E85" s="1"/>
      <c r="F85" s="1"/>
      <c r="G85" s="1"/>
      <c r="H85" s="1"/>
      <c r="I85" s="1"/>
      <c r="J85" s="1"/>
      <c r="K85" s="1"/>
      <c r="L85" s="1"/>
      <c r="M85" s="1"/>
      <c r="N85" s="1"/>
    </row>
    <row r="86" spans="2:14" x14ac:dyDescent="0.25">
      <c r="D86" s="45"/>
      <c r="E86" s="45"/>
      <c r="F86" s="46"/>
      <c r="G86" s="46"/>
      <c r="H86" s="46"/>
      <c r="I86" s="46"/>
      <c r="J86" s="46"/>
      <c r="K86" s="46"/>
      <c r="L86" s="46"/>
      <c r="M86" s="46"/>
      <c r="N86" s="46"/>
    </row>
    <row r="87" spans="2:14" x14ac:dyDescent="0.25">
      <c r="B87" s="21"/>
      <c r="C87" s="22"/>
      <c r="D87" s="22"/>
      <c r="E87" s="22"/>
      <c r="F87" s="22"/>
      <c r="G87" s="22"/>
      <c r="H87" s="22"/>
      <c r="I87" s="22"/>
      <c r="J87" s="22"/>
      <c r="K87" s="22"/>
      <c r="L87" s="22"/>
      <c r="M87" s="22"/>
      <c r="N87" s="22"/>
    </row>
    <row r="88" spans="2:14" x14ac:dyDescent="0.25">
      <c r="B88" s="23"/>
    </row>
    <row r="89" spans="2:14" x14ac:dyDescent="0.25">
      <c r="B89" s="23" t="s">
        <v>153</v>
      </c>
    </row>
    <row r="91" spans="2:14" x14ac:dyDescent="0.25">
      <c r="B91" s="24" t="s">
        <v>271</v>
      </c>
      <c r="C91" s="25" t="s">
        <v>272</v>
      </c>
      <c r="D91" s="25" t="s">
        <v>273</v>
      </c>
      <c r="E91" s="25" t="s">
        <v>274</v>
      </c>
      <c r="F91" s="25" t="s">
        <v>275</v>
      </c>
      <c r="G91" s="25" t="s">
        <v>276</v>
      </c>
      <c r="H91" s="25" t="s">
        <v>277</v>
      </c>
      <c r="I91" s="25" t="s">
        <v>278</v>
      </c>
      <c r="J91" s="25" t="s">
        <v>279</v>
      </c>
      <c r="K91" s="25" t="s">
        <v>280</v>
      </c>
      <c r="L91" s="25" t="s">
        <v>281</v>
      </c>
      <c r="M91" s="25" t="s">
        <v>282</v>
      </c>
      <c r="N91" s="25" t="s">
        <v>283</v>
      </c>
    </row>
    <row r="92" spans="2:14" x14ac:dyDescent="0.25">
      <c r="B92" s="1" t="s">
        <v>76</v>
      </c>
      <c r="C92" s="18" t="s">
        <v>19</v>
      </c>
      <c r="D92" s="18" t="s">
        <v>19</v>
      </c>
      <c r="E92" s="18" t="s">
        <v>19</v>
      </c>
      <c r="F92" s="18" t="s">
        <v>19</v>
      </c>
      <c r="G92" s="18" t="s">
        <v>19</v>
      </c>
      <c r="H92" s="18" t="s">
        <v>19</v>
      </c>
      <c r="I92" s="18" t="s">
        <v>77</v>
      </c>
      <c r="J92" s="18" t="s">
        <v>77</v>
      </c>
      <c r="K92" s="18" t="s">
        <v>77</v>
      </c>
      <c r="L92" s="18" t="s">
        <v>77</v>
      </c>
      <c r="M92" s="18" t="s">
        <v>77</v>
      </c>
      <c r="N92" s="18" t="s">
        <v>77</v>
      </c>
    </row>
    <row r="93" spans="2:14" x14ac:dyDescent="0.25">
      <c r="B93" s="24" t="s">
        <v>271</v>
      </c>
      <c r="C93" s="25" t="s">
        <v>271</v>
      </c>
      <c r="D93" s="25" t="s">
        <v>271</v>
      </c>
      <c r="E93" s="25" t="s">
        <v>271</v>
      </c>
      <c r="F93" s="25" t="s">
        <v>271</v>
      </c>
      <c r="G93" s="25" t="s">
        <v>271</v>
      </c>
      <c r="H93" s="25" t="s">
        <v>271</v>
      </c>
      <c r="I93" s="25" t="s">
        <v>271</v>
      </c>
      <c r="J93" s="25" t="s">
        <v>271</v>
      </c>
      <c r="K93" s="25" t="s">
        <v>271</v>
      </c>
      <c r="L93" s="25" t="s">
        <v>271</v>
      </c>
      <c r="M93" s="25" t="s">
        <v>271</v>
      </c>
      <c r="N93" s="25" t="s">
        <v>271</v>
      </c>
    </row>
    <row r="94" spans="2:14" x14ac:dyDescent="0.25">
      <c r="B94" s="1" t="s">
        <v>356</v>
      </c>
      <c r="C94" s="18" t="s">
        <v>296</v>
      </c>
      <c r="D94" s="18" t="s">
        <v>344</v>
      </c>
      <c r="E94" s="18" t="s">
        <v>344</v>
      </c>
      <c r="F94" s="18" t="s">
        <v>302</v>
      </c>
      <c r="G94" s="18" t="s">
        <v>344</v>
      </c>
      <c r="H94" s="29" t="s">
        <v>344</v>
      </c>
      <c r="I94" s="18" t="s">
        <v>170</v>
      </c>
      <c r="J94" s="18" t="s">
        <v>357</v>
      </c>
      <c r="K94" s="18" t="s">
        <v>343</v>
      </c>
      <c r="L94" s="18" t="s">
        <v>358</v>
      </c>
      <c r="M94" s="18" t="s">
        <v>359</v>
      </c>
      <c r="N94" s="29" t="s">
        <v>310</v>
      </c>
    </row>
    <row r="95" spans="2:14" x14ac:dyDescent="0.25">
      <c r="B95" s="1" t="s">
        <v>271</v>
      </c>
      <c r="C95" s="18" t="s">
        <v>171</v>
      </c>
      <c r="D95" s="18" t="s">
        <v>171</v>
      </c>
      <c r="E95" s="18" t="s">
        <v>89</v>
      </c>
      <c r="F95" s="18" t="s">
        <v>89</v>
      </c>
      <c r="G95" s="18" t="s">
        <v>89</v>
      </c>
      <c r="H95" s="29" t="s">
        <v>89</v>
      </c>
      <c r="I95" s="18" t="s">
        <v>172</v>
      </c>
      <c r="J95" s="18" t="s">
        <v>173</v>
      </c>
      <c r="K95" s="18" t="s">
        <v>174</v>
      </c>
      <c r="L95" s="18" t="s">
        <v>174</v>
      </c>
      <c r="M95" s="18" t="s">
        <v>90</v>
      </c>
      <c r="N95" s="29" t="s">
        <v>90</v>
      </c>
    </row>
    <row r="96" spans="2:14" x14ac:dyDescent="0.25">
      <c r="B96" s="1" t="s">
        <v>360</v>
      </c>
      <c r="C96" s="18" t="s">
        <v>305</v>
      </c>
      <c r="D96" s="18" t="s">
        <v>285</v>
      </c>
      <c r="E96" s="18" t="s">
        <v>305</v>
      </c>
      <c r="F96" s="18" t="s">
        <v>331</v>
      </c>
      <c r="G96" s="18" t="s">
        <v>305</v>
      </c>
      <c r="H96" s="29" t="s">
        <v>305</v>
      </c>
      <c r="I96" s="18" t="s">
        <v>175</v>
      </c>
      <c r="J96" s="18" t="s">
        <v>176</v>
      </c>
      <c r="K96" s="18" t="s">
        <v>292</v>
      </c>
      <c r="L96" s="18" t="s">
        <v>292</v>
      </c>
      <c r="M96" s="18" t="s">
        <v>361</v>
      </c>
      <c r="N96" s="29" t="s">
        <v>361</v>
      </c>
    </row>
    <row r="97" spans="2:14" x14ac:dyDescent="0.25">
      <c r="B97" s="1" t="s">
        <v>271</v>
      </c>
      <c r="C97" s="18" t="s">
        <v>92</v>
      </c>
      <c r="D97" s="18" t="s">
        <v>171</v>
      </c>
      <c r="E97" s="18" t="s">
        <v>92</v>
      </c>
      <c r="F97" s="18" t="s">
        <v>171</v>
      </c>
      <c r="G97" s="18" t="s">
        <v>92</v>
      </c>
      <c r="H97" s="29" t="s">
        <v>92</v>
      </c>
      <c r="I97" s="18" t="s">
        <v>177</v>
      </c>
      <c r="J97" s="18" t="s">
        <v>104</v>
      </c>
      <c r="K97" s="18" t="s">
        <v>104</v>
      </c>
      <c r="L97" s="18" t="s">
        <v>178</v>
      </c>
      <c r="M97" s="18" t="s">
        <v>93</v>
      </c>
      <c r="N97" s="29" t="s">
        <v>93</v>
      </c>
    </row>
    <row r="98" spans="2:14" x14ac:dyDescent="0.25">
      <c r="B98" s="1" t="s">
        <v>98</v>
      </c>
      <c r="C98" s="18" t="s">
        <v>271</v>
      </c>
      <c r="D98" s="18" t="s">
        <v>271</v>
      </c>
      <c r="E98" s="18" t="s">
        <v>179</v>
      </c>
      <c r="F98" s="18" t="s">
        <v>295</v>
      </c>
      <c r="G98" s="18" t="s">
        <v>295</v>
      </c>
      <c r="H98" s="18" t="s">
        <v>295</v>
      </c>
      <c r="I98" s="18" t="s">
        <v>271</v>
      </c>
      <c r="J98" s="18" t="s">
        <v>271</v>
      </c>
      <c r="K98" s="18" t="s">
        <v>180</v>
      </c>
      <c r="L98" s="18" t="s">
        <v>180</v>
      </c>
      <c r="M98" s="18" t="s">
        <v>180</v>
      </c>
      <c r="N98" s="18" t="s">
        <v>180</v>
      </c>
    </row>
    <row r="99" spans="2:14" x14ac:dyDescent="0.25">
      <c r="B99" s="1" t="s">
        <v>271</v>
      </c>
      <c r="C99" s="18" t="s">
        <v>271</v>
      </c>
      <c r="D99" s="18" t="s">
        <v>271</v>
      </c>
      <c r="E99" s="18" t="s">
        <v>103</v>
      </c>
      <c r="F99" s="18" t="s">
        <v>103</v>
      </c>
      <c r="G99" s="18" t="s">
        <v>103</v>
      </c>
      <c r="H99" s="18" t="s">
        <v>103</v>
      </c>
      <c r="I99" s="18" t="s">
        <v>271</v>
      </c>
      <c r="J99" s="18" t="s">
        <v>271</v>
      </c>
      <c r="K99" s="18" t="s">
        <v>92</v>
      </c>
      <c r="L99" s="18" t="s">
        <v>92</v>
      </c>
      <c r="M99" s="18" t="s">
        <v>92</v>
      </c>
      <c r="N99" s="18" t="s">
        <v>92</v>
      </c>
    </row>
    <row r="100" spans="2:14" x14ac:dyDescent="0.25">
      <c r="B100" s="1" t="s">
        <v>35</v>
      </c>
      <c r="C100" s="18" t="s">
        <v>271</v>
      </c>
      <c r="D100" s="18" t="s">
        <v>271</v>
      </c>
      <c r="E100" s="18" t="s">
        <v>181</v>
      </c>
      <c r="F100" s="18" t="s">
        <v>182</v>
      </c>
      <c r="G100" s="18" t="s">
        <v>182</v>
      </c>
      <c r="H100" s="18" t="s">
        <v>182</v>
      </c>
      <c r="I100" s="18" t="s">
        <v>271</v>
      </c>
      <c r="J100" s="18" t="s">
        <v>271</v>
      </c>
      <c r="K100" s="18" t="s">
        <v>183</v>
      </c>
      <c r="L100" s="18" t="s">
        <v>184</v>
      </c>
      <c r="M100" s="18" t="s">
        <v>183</v>
      </c>
      <c r="N100" s="18" t="s">
        <v>184</v>
      </c>
    </row>
    <row r="101" spans="2:14" x14ac:dyDescent="0.25">
      <c r="B101" s="1" t="s">
        <v>271</v>
      </c>
      <c r="C101" s="18" t="s">
        <v>271</v>
      </c>
      <c r="D101" s="18" t="s">
        <v>271</v>
      </c>
      <c r="E101" s="18" t="s">
        <v>92</v>
      </c>
      <c r="F101" s="18" t="s">
        <v>92</v>
      </c>
      <c r="G101" s="18" t="s">
        <v>92</v>
      </c>
      <c r="H101" s="18" t="s">
        <v>92</v>
      </c>
      <c r="I101" s="18" t="s">
        <v>271</v>
      </c>
      <c r="J101" s="18" t="s">
        <v>271</v>
      </c>
      <c r="K101" s="18" t="s">
        <v>185</v>
      </c>
      <c r="L101" s="18" t="s">
        <v>185</v>
      </c>
      <c r="M101" s="18" t="s">
        <v>185</v>
      </c>
      <c r="N101" s="18" t="s">
        <v>185</v>
      </c>
    </row>
    <row r="102" spans="2:14" x14ac:dyDescent="0.25">
      <c r="B102" s="1" t="s">
        <v>102</v>
      </c>
      <c r="C102" s="18" t="s">
        <v>271</v>
      </c>
      <c r="D102" s="18" t="s">
        <v>271</v>
      </c>
      <c r="E102" s="18" t="s">
        <v>295</v>
      </c>
      <c r="F102" s="18" t="s">
        <v>331</v>
      </c>
      <c r="G102" s="18" t="s">
        <v>331</v>
      </c>
      <c r="H102" s="18" t="s">
        <v>331</v>
      </c>
      <c r="I102" s="18" t="s">
        <v>271</v>
      </c>
      <c r="J102" s="18" t="s">
        <v>271</v>
      </c>
      <c r="K102" s="18" t="s">
        <v>179</v>
      </c>
      <c r="L102" s="18" t="s">
        <v>179</v>
      </c>
      <c r="M102" s="18" t="s">
        <v>186</v>
      </c>
      <c r="N102" s="18" t="s">
        <v>186</v>
      </c>
    </row>
    <row r="103" spans="2:14" x14ac:dyDescent="0.25">
      <c r="B103" s="1" t="s">
        <v>271</v>
      </c>
      <c r="C103" s="18" t="s">
        <v>271</v>
      </c>
      <c r="D103" s="18" t="s">
        <v>271</v>
      </c>
      <c r="E103" s="18" t="s">
        <v>103</v>
      </c>
      <c r="F103" s="18" t="s">
        <v>103</v>
      </c>
      <c r="G103" s="18" t="s">
        <v>103</v>
      </c>
      <c r="H103" s="18" t="s">
        <v>103</v>
      </c>
      <c r="I103" s="18" t="s">
        <v>271</v>
      </c>
      <c r="J103" s="18" t="s">
        <v>271</v>
      </c>
      <c r="K103" s="18" t="s">
        <v>103</v>
      </c>
      <c r="L103" s="18" t="s">
        <v>103</v>
      </c>
      <c r="M103" s="18" t="s">
        <v>103</v>
      </c>
      <c r="N103" s="18" t="s">
        <v>103</v>
      </c>
    </row>
    <row r="104" spans="2:14" x14ac:dyDescent="0.25">
      <c r="B104" s="1" t="s">
        <v>37</v>
      </c>
      <c r="C104" s="18" t="s">
        <v>271</v>
      </c>
      <c r="D104" s="18" t="s">
        <v>271</v>
      </c>
      <c r="E104" s="18" t="s">
        <v>305</v>
      </c>
      <c r="F104" s="18" t="s">
        <v>305</v>
      </c>
      <c r="G104" s="18" t="s">
        <v>331</v>
      </c>
      <c r="H104" s="18" t="s">
        <v>331</v>
      </c>
      <c r="I104" s="18" t="s">
        <v>271</v>
      </c>
      <c r="J104" s="18" t="s">
        <v>271</v>
      </c>
      <c r="K104" s="18" t="s">
        <v>187</v>
      </c>
      <c r="L104" s="18" t="s">
        <v>188</v>
      </c>
      <c r="M104" s="18" t="s">
        <v>189</v>
      </c>
      <c r="N104" s="18" t="s">
        <v>189</v>
      </c>
    </row>
    <row r="105" spans="2:14" x14ac:dyDescent="0.25">
      <c r="B105" s="1" t="s">
        <v>271</v>
      </c>
      <c r="C105" s="18" t="s">
        <v>271</v>
      </c>
      <c r="D105" s="18" t="s">
        <v>271</v>
      </c>
      <c r="E105" s="18" t="s">
        <v>171</v>
      </c>
      <c r="F105" s="18" t="s">
        <v>171</v>
      </c>
      <c r="G105" s="18" t="s">
        <v>171</v>
      </c>
      <c r="H105" s="18" t="s">
        <v>171</v>
      </c>
      <c r="I105" s="18" t="s">
        <v>271</v>
      </c>
      <c r="J105" s="18" t="s">
        <v>271</v>
      </c>
      <c r="K105" s="18" t="s">
        <v>99</v>
      </c>
      <c r="L105" s="18" t="s">
        <v>99</v>
      </c>
      <c r="M105" s="18" t="s">
        <v>99</v>
      </c>
      <c r="N105" s="18" t="s">
        <v>99</v>
      </c>
    </row>
    <row r="106" spans="2:14" x14ac:dyDescent="0.25">
      <c r="B106" s="1" t="s">
        <v>109</v>
      </c>
      <c r="C106" s="18" t="s">
        <v>271</v>
      </c>
      <c r="D106" s="18" t="s">
        <v>190</v>
      </c>
      <c r="E106" s="18" t="s">
        <v>191</v>
      </c>
      <c r="F106" s="18" t="s">
        <v>190</v>
      </c>
      <c r="G106" s="18" t="s">
        <v>191</v>
      </c>
      <c r="H106" s="18" t="s">
        <v>191</v>
      </c>
      <c r="I106" s="18" t="s">
        <v>271</v>
      </c>
      <c r="J106" s="18" t="s">
        <v>121</v>
      </c>
      <c r="K106" s="18" t="s">
        <v>192</v>
      </c>
      <c r="L106" s="18" t="s">
        <v>193</v>
      </c>
      <c r="M106" s="18" t="s">
        <v>194</v>
      </c>
      <c r="N106" s="18" t="s">
        <v>195</v>
      </c>
    </row>
    <row r="107" spans="2:14" x14ac:dyDescent="0.25">
      <c r="B107" s="1" t="s">
        <v>271</v>
      </c>
      <c r="C107" s="18" t="s">
        <v>271</v>
      </c>
      <c r="D107" s="18" t="s">
        <v>92</v>
      </c>
      <c r="E107" s="18" t="s">
        <v>92</v>
      </c>
      <c r="F107" s="18" t="s">
        <v>92</v>
      </c>
      <c r="G107" s="18" t="s">
        <v>92</v>
      </c>
      <c r="H107" s="18" t="s">
        <v>92</v>
      </c>
      <c r="I107" s="18" t="s">
        <v>271</v>
      </c>
      <c r="J107" s="18" t="s">
        <v>114</v>
      </c>
      <c r="K107" s="18" t="s">
        <v>122</v>
      </c>
      <c r="L107" s="18" t="s">
        <v>122</v>
      </c>
      <c r="M107" s="18" t="s">
        <v>196</v>
      </c>
      <c r="N107" s="18" t="s">
        <v>196</v>
      </c>
    </row>
    <row r="108" spans="2:14" x14ac:dyDescent="0.25">
      <c r="B108" s="1" t="s">
        <v>110</v>
      </c>
      <c r="C108" s="18" t="s">
        <v>271</v>
      </c>
      <c r="D108" s="18" t="s">
        <v>197</v>
      </c>
      <c r="E108" s="18" t="s">
        <v>198</v>
      </c>
      <c r="F108" s="18" t="s">
        <v>199</v>
      </c>
      <c r="G108" s="18" t="s">
        <v>199</v>
      </c>
      <c r="H108" s="18" t="s">
        <v>199</v>
      </c>
      <c r="I108" s="18" t="s">
        <v>271</v>
      </c>
      <c r="J108" s="18" t="s">
        <v>200</v>
      </c>
      <c r="K108" s="18" t="s">
        <v>201</v>
      </c>
      <c r="L108" s="18" t="s">
        <v>202</v>
      </c>
      <c r="M108" s="18" t="s">
        <v>202</v>
      </c>
      <c r="N108" s="18" t="s">
        <v>203</v>
      </c>
    </row>
    <row r="109" spans="2:14" x14ac:dyDescent="0.25">
      <c r="B109" s="1" t="s">
        <v>271</v>
      </c>
      <c r="C109" s="18" t="s">
        <v>271</v>
      </c>
      <c r="D109" s="18" t="s">
        <v>171</v>
      </c>
      <c r="E109" s="18" t="s">
        <v>171</v>
      </c>
      <c r="F109" s="18" t="s">
        <v>171</v>
      </c>
      <c r="G109" s="18" t="s">
        <v>171</v>
      </c>
      <c r="H109" s="18" t="s">
        <v>171</v>
      </c>
      <c r="I109" s="18" t="s">
        <v>271</v>
      </c>
      <c r="J109" s="18" t="s">
        <v>99</v>
      </c>
      <c r="K109" s="18" t="s">
        <v>125</v>
      </c>
      <c r="L109" s="18" t="s">
        <v>125</v>
      </c>
      <c r="M109" s="18" t="s">
        <v>125</v>
      </c>
      <c r="N109" s="18" t="s">
        <v>125</v>
      </c>
    </row>
    <row r="110" spans="2:14" x14ac:dyDescent="0.25">
      <c r="B110" s="1" t="s">
        <v>115</v>
      </c>
      <c r="C110" s="18" t="s">
        <v>271</v>
      </c>
      <c r="D110" s="18" t="s">
        <v>304</v>
      </c>
      <c r="E110" s="18" t="s">
        <v>313</v>
      </c>
      <c r="F110" s="18" t="s">
        <v>332</v>
      </c>
      <c r="G110" s="18" t="s">
        <v>313</v>
      </c>
      <c r="H110" s="18" t="s">
        <v>332</v>
      </c>
      <c r="I110" s="18" t="s">
        <v>271</v>
      </c>
      <c r="J110" s="18" t="s">
        <v>204</v>
      </c>
      <c r="K110" s="18" t="s">
        <v>343</v>
      </c>
      <c r="L110" s="18" t="s">
        <v>358</v>
      </c>
      <c r="M110" s="18" t="s">
        <v>306</v>
      </c>
      <c r="N110" s="18" t="s">
        <v>310</v>
      </c>
    </row>
    <row r="111" spans="2:14" x14ac:dyDescent="0.25">
      <c r="B111" s="1" t="s">
        <v>271</v>
      </c>
      <c r="C111" s="18" t="s">
        <v>271</v>
      </c>
      <c r="D111" s="18" t="s">
        <v>205</v>
      </c>
      <c r="E111" s="18" t="s">
        <v>205</v>
      </c>
      <c r="F111" s="18" t="s">
        <v>205</v>
      </c>
      <c r="G111" s="18" t="s">
        <v>205</v>
      </c>
      <c r="H111" s="18" t="s">
        <v>205</v>
      </c>
      <c r="I111" s="18" t="s">
        <v>271</v>
      </c>
      <c r="J111" s="18" t="s">
        <v>118</v>
      </c>
      <c r="K111" s="18" t="s">
        <v>206</v>
      </c>
      <c r="L111" s="18" t="s">
        <v>131</v>
      </c>
      <c r="M111" s="18" t="s">
        <v>206</v>
      </c>
      <c r="N111" s="18" t="s">
        <v>206</v>
      </c>
    </row>
    <row r="112" spans="2:14" x14ac:dyDescent="0.25">
      <c r="B112" s="1" t="s">
        <v>117</v>
      </c>
      <c r="C112" s="18" t="s">
        <v>271</v>
      </c>
      <c r="D112" s="18" t="s">
        <v>207</v>
      </c>
      <c r="E112" s="18" t="s">
        <v>208</v>
      </c>
      <c r="F112" s="18" t="s">
        <v>207</v>
      </c>
      <c r="G112" s="18" t="s">
        <v>207</v>
      </c>
      <c r="H112" s="18" t="s">
        <v>207</v>
      </c>
      <c r="I112" s="18" t="s">
        <v>271</v>
      </c>
      <c r="J112" s="18" t="s">
        <v>209</v>
      </c>
      <c r="K112" s="18" t="s">
        <v>210</v>
      </c>
      <c r="L112" s="18" t="s">
        <v>211</v>
      </c>
      <c r="M112" s="18" t="s">
        <v>212</v>
      </c>
      <c r="N112" s="18" t="s">
        <v>213</v>
      </c>
    </row>
    <row r="113" spans="2:14" x14ac:dyDescent="0.25">
      <c r="B113" s="1" t="s">
        <v>271</v>
      </c>
      <c r="C113" s="18" t="s">
        <v>271</v>
      </c>
      <c r="D113" s="18" t="s">
        <v>89</v>
      </c>
      <c r="E113" s="18" t="s">
        <v>89</v>
      </c>
      <c r="F113" s="18" t="s">
        <v>89</v>
      </c>
      <c r="G113" s="18" t="s">
        <v>89</v>
      </c>
      <c r="H113" s="18" t="s">
        <v>89</v>
      </c>
      <c r="I113" s="18" t="s">
        <v>271</v>
      </c>
      <c r="J113" s="18" t="s">
        <v>178</v>
      </c>
      <c r="K113" s="18" t="s">
        <v>119</v>
      </c>
      <c r="L113" s="18" t="s">
        <v>118</v>
      </c>
      <c r="M113" s="18" t="s">
        <v>118</v>
      </c>
      <c r="N113" s="18" t="s">
        <v>118</v>
      </c>
    </row>
    <row r="114" spans="2:14" x14ac:dyDescent="0.25">
      <c r="B114" s="1" t="s">
        <v>120</v>
      </c>
      <c r="C114" s="18" t="s">
        <v>271</v>
      </c>
      <c r="D114" s="18" t="s">
        <v>331</v>
      </c>
      <c r="E114" s="18" t="s">
        <v>313</v>
      </c>
      <c r="F114" s="18" t="s">
        <v>285</v>
      </c>
      <c r="G114" s="18" t="s">
        <v>332</v>
      </c>
      <c r="H114" s="18" t="s">
        <v>285</v>
      </c>
      <c r="I114" s="18" t="s">
        <v>271</v>
      </c>
      <c r="J114" s="18" t="s">
        <v>188</v>
      </c>
      <c r="K114" s="18" t="s">
        <v>214</v>
      </c>
      <c r="L114" s="18" t="s">
        <v>215</v>
      </c>
      <c r="M114" s="18" t="s">
        <v>216</v>
      </c>
      <c r="N114" s="18" t="s">
        <v>217</v>
      </c>
    </row>
    <row r="115" spans="2:14" x14ac:dyDescent="0.25">
      <c r="B115" s="1" t="s">
        <v>271</v>
      </c>
      <c r="C115" s="18" t="s">
        <v>271</v>
      </c>
      <c r="D115" s="18" t="s">
        <v>171</v>
      </c>
      <c r="E115" s="18" t="s">
        <v>218</v>
      </c>
      <c r="F115" s="18" t="s">
        <v>218</v>
      </c>
      <c r="G115" s="18" t="s">
        <v>150</v>
      </c>
      <c r="H115" s="18" t="s">
        <v>150</v>
      </c>
      <c r="I115" s="18" t="s">
        <v>271</v>
      </c>
      <c r="J115" s="18" t="s">
        <v>99</v>
      </c>
      <c r="K115" s="18" t="s">
        <v>219</v>
      </c>
      <c r="L115" s="18" t="s">
        <v>220</v>
      </c>
      <c r="M115" s="18" t="s">
        <v>221</v>
      </c>
      <c r="N115" s="18" t="s">
        <v>221</v>
      </c>
    </row>
    <row r="116" spans="2:14" x14ac:dyDescent="0.25">
      <c r="B116" s="1" t="s">
        <v>123</v>
      </c>
      <c r="C116" s="18" t="s">
        <v>271</v>
      </c>
      <c r="D116" s="18" t="s">
        <v>305</v>
      </c>
      <c r="E116" s="18" t="s">
        <v>331</v>
      </c>
      <c r="F116" s="18" t="s">
        <v>305</v>
      </c>
      <c r="G116" s="18" t="s">
        <v>305</v>
      </c>
      <c r="H116" s="18" t="s">
        <v>305</v>
      </c>
      <c r="I116" s="18" t="s">
        <v>271</v>
      </c>
      <c r="J116" s="18" t="s">
        <v>222</v>
      </c>
      <c r="K116" s="18" t="s">
        <v>223</v>
      </c>
      <c r="L116" s="18" t="s">
        <v>111</v>
      </c>
      <c r="M116" s="18" t="s">
        <v>113</v>
      </c>
      <c r="N116" s="18" t="s">
        <v>224</v>
      </c>
    </row>
    <row r="117" spans="2:14" x14ac:dyDescent="0.25">
      <c r="B117" s="1" t="s">
        <v>271</v>
      </c>
      <c r="C117" s="18" t="s">
        <v>271</v>
      </c>
      <c r="D117" s="18" t="s">
        <v>171</v>
      </c>
      <c r="E117" s="18" t="s">
        <v>171</v>
      </c>
      <c r="F117" s="18" t="s">
        <v>171</v>
      </c>
      <c r="G117" s="18" t="s">
        <v>171</v>
      </c>
      <c r="H117" s="18" t="s">
        <v>171</v>
      </c>
      <c r="I117" s="18" t="s">
        <v>271</v>
      </c>
      <c r="J117" s="18" t="s">
        <v>177</v>
      </c>
      <c r="K117" s="18" t="s">
        <v>145</v>
      </c>
      <c r="L117" s="18" t="s">
        <v>145</v>
      </c>
      <c r="M117" s="18" t="s">
        <v>145</v>
      </c>
      <c r="N117" s="18" t="s">
        <v>145</v>
      </c>
    </row>
    <row r="118" spans="2:14" x14ac:dyDescent="0.25">
      <c r="B118" s="1" t="s">
        <v>126</v>
      </c>
      <c r="C118" s="18" t="s">
        <v>271</v>
      </c>
      <c r="D118" s="18" t="s">
        <v>225</v>
      </c>
      <c r="E118" s="18" t="s">
        <v>226</v>
      </c>
      <c r="F118" s="18" t="s">
        <v>225</v>
      </c>
      <c r="G118" s="18" t="s">
        <v>225</v>
      </c>
      <c r="H118" s="18" t="s">
        <v>225</v>
      </c>
      <c r="I118" s="18" t="s">
        <v>271</v>
      </c>
      <c r="J118" s="18" t="s">
        <v>300</v>
      </c>
      <c r="K118" s="18" t="s">
        <v>227</v>
      </c>
      <c r="L118" s="18" t="s">
        <v>223</v>
      </c>
      <c r="M118" s="18" t="s">
        <v>112</v>
      </c>
      <c r="N118" s="18" t="s">
        <v>113</v>
      </c>
    </row>
    <row r="119" spans="2:14" x14ac:dyDescent="0.25">
      <c r="B119" s="1" t="s">
        <v>271</v>
      </c>
      <c r="C119" s="18" t="s">
        <v>271</v>
      </c>
      <c r="D119" s="18" t="s">
        <v>218</v>
      </c>
      <c r="E119" s="18" t="s">
        <v>218</v>
      </c>
      <c r="F119" s="18" t="s">
        <v>218</v>
      </c>
      <c r="G119" s="18" t="s">
        <v>218</v>
      </c>
      <c r="H119" s="18" t="s">
        <v>218</v>
      </c>
      <c r="I119" s="18" t="s">
        <v>271</v>
      </c>
      <c r="J119" s="18" t="s">
        <v>177</v>
      </c>
      <c r="K119" s="18" t="s">
        <v>125</v>
      </c>
      <c r="L119" s="18" t="s">
        <v>125</v>
      </c>
      <c r="M119" s="18" t="s">
        <v>125</v>
      </c>
      <c r="N119" s="18" t="s">
        <v>125</v>
      </c>
    </row>
    <row r="120" spans="2:14" x14ac:dyDescent="0.25">
      <c r="B120" s="1" t="s">
        <v>130</v>
      </c>
      <c r="C120" s="18" t="s">
        <v>271</v>
      </c>
      <c r="D120" s="18" t="s">
        <v>331</v>
      </c>
      <c r="E120" s="18" t="s">
        <v>285</v>
      </c>
      <c r="F120" s="18" t="s">
        <v>305</v>
      </c>
      <c r="G120" s="18" t="s">
        <v>305</v>
      </c>
      <c r="H120" s="18" t="s">
        <v>305</v>
      </c>
      <c r="I120" s="18" t="s">
        <v>271</v>
      </c>
      <c r="J120" s="18" t="s">
        <v>310</v>
      </c>
      <c r="K120" s="18" t="s">
        <v>112</v>
      </c>
      <c r="L120" s="18" t="s">
        <v>223</v>
      </c>
      <c r="M120" s="18" t="s">
        <v>223</v>
      </c>
      <c r="N120" s="18" t="s">
        <v>227</v>
      </c>
    </row>
    <row r="121" spans="2:14" x14ac:dyDescent="0.25">
      <c r="B121" s="1" t="s">
        <v>271</v>
      </c>
      <c r="C121" s="18" t="s">
        <v>271</v>
      </c>
      <c r="D121" s="18" t="s">
        <v>89</v>
      </c>
      <c r="E121" s="18" t="s">
        <v>89</v>
      </c>
      <c r="F121" s="18" t="s">
        <v>89</v>
      </c>
      <c r="G121" s="18" t="s">
        <v>89</v>
      </c>
      <c r="H121" s="18" t="s">
        <v>89</v>
      </c>
      <c r="I121" s="18" t="s">
        <v>271</v>
      </c>
      <c r="J121" s="18" t="s">
        <v>143</v>
      </c>
      <c r="K121" s="18" t="s">
        <v>131</v>
      </c>
      <c r="L121" s="18" t="s">
        <v>131</v>
      </c>
      <c r="M121" s="18" t="s">
        <v>206</v>
      </c>
      <c r="N121" s="18" t="s">
        <v>206</v>
      </c>
    </row>
    <row r="122" spans="2:14" x14ac:dyDescent="0.25">
      <c r="B122" s="1" t="s">
        <v>132</v>
      </c>
      <c r="C122" s="18" t="s">
        <v>271</v>
      </c>
      <c r="D122" s="18" t="s">
        <v>197</v>
      </c>
      <c r="E122" s="18" t="s">
        <v>199</v>
      </c>
      <c r="F122" s="18" t="s">
        <v>199</v>
      </c>
      <c r="G122" s="18" t="s">
        <v>198</v>
      </c>
      <c r="H122" s="18" t="s">
        <v>198</v>
      </c>
      <c r="I122" s="18" t="s">
        <v>271</v>
      </c>
      <c r="J122" s="18" t="s">
        <v>362</v>
      </c>
      <c r="K122" s="18" t="s">
        <v>354</v>
      </c>
      <c r="L122" s="18" t="s">
        <v>363</v>
      </c>
      <c r="M122" s="18" t="s">
        <v>228</v>
      </c>
      <c r="N122" s="18" t="s">
        <v>229</v>
      </c>
    </row>
    <row r="123" spans="2:14" x14ac:dyDescent="0.25">
      <c r="B123" s="1" t="s">
        <v>271</v>
      </c>
      <c r="C123" s="18" t="s">
        <v>271</v>
      </c>
      <c r="D123" s="18" t="s">
        <v>171</v>
      </c>
      <c r="E123" s="18" t="s">
        <v>171</v>
      </c>
      <c r="F123" s="18" t="s">
        <v>171</v>
      </c>
      <c r="G123" s="18" t="s">
        <v>171</v>
      </c>
      <c r="H123" s="18" t="s">
        <v>171</v>
      </c>
      <c r="I123" s="18" t="s">
        <v>271</v>
      </c>
      <c r="J123" s="18" t="s">
        <v>174</v>
      </c>
      <c r="K123" s="18" t="s">
        <v>90</v>
      </c>
      <c r="L123" s="18" t="s">
        <v>90</v>
      </c>
      <c r="M123" s="18" t="s">
        <v>125</v>
      </c>
      <c r="N123" s="18" t="s">
        <v>125</v>
      </c>
    </row>
    <row r="124" spans="2:14" x14ac:dyDescent="0.25">
      <c r="B124" s="1" t="s">
        <v>133</v>
      </c>
      <c r="C124" s="18" t="s">
        <v>271</v>
      </c>
      <c r="D124" s="18" t="s">
        <v>230</v>
      </c>
      <c r="E124" s="18" t="s">
        <v>231</v>
      </c>
      <c r="F124" s="18" t="s">
        <v>232</v>
      </c>
      <c r="G124" s="18" t="s">
        <v>232</v>
      </c>
      <c r="H124" s="18" t="s">
        <v>232</v>
      </c>
      <c r="I124" s="18" t="s">
        <v>271</v>
      </c>
      <c r="J124" s="18" t="s">
        <v>305</v>
      </c>
      <c r="K124" s="18" t="s">
        <v>233</v>
      </c>
      <c r="L124" s="18" t="s">
        <v>234</v>
      </c>
      <c r="M124" s="18" t="s">
        <v>233</v>
      </c>
      <c r="N124" s="18" t="s">
        <v>233</v>
      </c>
    </row>
    <row r="125" spans="2:14" x14ac:dyDescent="0.25">
      <c r="B125" s="1" t="s">
        <v>271</v>
      </c>
      <c r="C125" s="18" t="s">
        <v>271</v>
      </c>
      <c r="D125" s="18" t="s">
        <v>105</v>
      </c>
      <c r="E125" s="18" t="s">
        <v>105</v>
      </c>
      <c r="F125" s="18" t="s">
        <v>105</v>
      </c>
      <c r="G125" s="18" t="s">
        <v>105</v>
      </c>
      <c r="H125" s="18" t="s">
        <v>235</v>
      </c>
      <c r="I125" s="18" t="s">
        <v>271</v>
      </c>
      <c r="J125" s="18" t="s">
        <v>196</v>
      </c>
      <c r="K125" s="18" t="s">
        <v>174</v>
      </c>
      <c r="L125" s="18" t="s">
        <v>118</v>
      </c>
      <c r="M125" s="18" t="s">
        <v>119</v>
      </c>
      <c r="N125" s="18" t="s">
        <v>119</v>
      </c>
    </row>
    <row r="126" spans="2:14" x14ac:dyDescent="0.25">
      <c r="B126" s="1" t="s">
        <v>134</v>
      </c>
      <c r="C126" s="18" t="s">
        <v>271</v>
      </c>
      <c r="D126" s="18" t="s">
        <v>271</v>
      </c>
      <c r="E126" s="18" t="s">
        <v>135</v>
      </c>
      <c r="F126" s="18" t="s">
        <v>135</v>
      </c>
      <c r="G126" s="18" t="s">
        <v>135</v>
      </c>
      <c r="H126" s="18" t="s">
        <v>135</v>
      </c>
      <c r="I126" s="18" t="s">
        <v>271</v>
      </c>
      <c r="J126" s="18" t="s">
        <v>271</v>
      </c>
      <c r="K126" s="18" t="s">
        <v>135</v>
      </c>
      <c r="L126" s="18" t="s">
        <v>135</v>
      </c>
      <c r="M126" s="18" t="s">
        <v>135</v>
      </c>
      <c r="N126" s="18" t="s">
        <v>135</v>
      </c>
    </row>
    <row r="127" spans="2:14" x14ac:dyDescent="0.25">
      <c r="B127" s="1" t="s">
        <v>271</v>
      </c>
      <c r="C127" s="18" t="s">
        <v>271</v>
      </c>
      <c r="D127" s="18" t="s">
        <v>271</v>
      </c>
      <c r="E127" s="18" t="s">
        <v>271</v>
      </c>
      <c r="F127" s="18" t="s">
        <v>271</v>
      </c>
      <c r="G127" s="18" t="s">
        <v>271</v>
      </c>
      <c r="H127" s="18" t="s">
        <v>271</v>
      </c>
      <c r="I127" s="18" t="s">
        <v>271</v>
      </c>
      <c r="J127" s="18" t="s">
        <v>271</v>
      </c>
      <c r="K127" s="18" t="s">
        <v>271</v>
      </c>
      <c r="L127" s="18" t="s">
        <v>271</v>
      </c>
      <c r="M127" s="18" t="s">
        <v>271</v>
      </c>
      <c r="N127" s="18" t="s">
        <v>271</v>
      </c>
    </row>
    <row r="128" spans="2:14" x14ac:dyDescent="0.25">
      <c r="B128" s="1" t="s">
        <v>136</v>
      </c>
      <c r="C128" s="18" t="s">
        <v>271</v>
      </c>
      <c r="D128" s="18" t="s">
        <v>296</v>
      </c>
      <c r="E128" s="18" t="s">
        <v>296</v>
      </c>
      <c r="F128" s="18" t="s">
        <v>296</v>
      </c>
      <c r="G128" s="18" t="s">
        <v>296</v>
      </c>
      <c r="H128" s="18" t="s">
        <v>296</v>
      </c>
      <c r="I128" s="18" t="s">
        <v>271</v>
      </c>
      <c r="J128" s="18" t="s">
        <v>343</v>
      </c>
      <c r="K128" s="18" t="s">
        <v>317</v>
      </c>
      <c r="L128" s="18" t="s">
        <v>317</v>
      </c>
      <c r="M128" s="18" t="s">
        <v>317</v>
      </c>
      <c r="N128" s="18" t="s">
        <v>317</v>
      </c>
    </row>
    <row r="129" spans="2:14" x14ac:dyDescent="0.25">
      <c r="B129" s="1" t="s">
        <v>271</v>
      </c>
      <c r="C129" s="18" t="s">
        <v>271</v>
      </c>
      <c r="D129" s="18" t="s">
        <v>171</v>
      </c>
      <c r="E129" s="18" t="s">
        <v>171</v>
      </c>
      <c r="F129" s="18" t="s">
        <v>171</v>
      </c>
      <c r="G129" s="18" t="s">
        <v>171</v>
      </c>
      <c r="H129" s="18" t="s">
        <v>171</v>
      </c>
      <c r="I129" s="18" t="s">
        <v>271</v>
      </c>
      <c r="J129" s="18" t="s">
        <v>97</v>
      </c>
      <c r="K129" s="18" t="s">
        <v>97</v>
      </c>
      <c r="L129" s="18" t="s">
        <v>97</v>
      </c>
      <c r="M129" s="18" t="s">
        <v>97</v>
      </c>
      <c r="N129" s="18" t="s">
        <v>97</v>
      </c>
    </row>
    <row r="130" spans="2:14" x14ac:dyDescent="0.25">
      <c r="B130" s="1" t="s">
        <v>137</v>
      </c>
      <c r="C130" s="18" t="s">
        <v>271</v>
      </c>
      <c r="D130" s="18" t="s">
        <v>344</v>
      </c>
      <c r="E130" s="18" t="s">
        <v>344</v>
      </c>
      <c r="F130" s="18" t="s">
        <v>342</v>
      </c>
      <c r="G130" s="18" t="s">
        <v>342</v>
      </c>
      <c r="H130" s="18" t="s">
        <v>342</v>
      </c>
      <c r="I130" s="18" t="s">
        <v>271</v>
      </c>
      <c r="J130" s="18" t="s">
        <v>236</v>
      </c>
      <c r="K130" s="18" t="s">
        <v>236</v>
      </c>
      <c r="L130" s="18" t="s">
        <v>236</v>
      </c>
      <c r="M130" s="18" t="s">
        <v>237</v>
      </c>
      <c r="N130" s="18" t="s">
        <v>237</v>
      </c>
    </row>
    <row r="131" spans="2:14" x14ac:dyDescent="0.25">
      <c r="B131" s="1" t="s">
        <v>271</v>
      </c>
      <c r="C131" s="18" t="s">
        <v>271</v>
      </c>
      <c r="D131" s="18" t="s">
        <v>171</v>
      </c>
      <c r="E131" s="18" t="s">
        <v>171</v>
      </c>
      <c r="F131" s="18" t="s">
        <v>171</v>
      </c>
      <c r="G131" s="18" t="s">
        <v>171</v>
      </c>
      <c r="H131" s="18" t="s">
        <v>171</v>
      </c>
      <c r="I131" s="18" t="s">
        <v>271</v>
      </c>
      <c r="J131" s="18" t="s">
        <v>97</v>
      </c>
      <c r="K131" s="18" t="s">
        <v>97</v>
      </c>
      <c r="L131" s="18" t="s">
        <v>97</v>
      </c>
      <c r="M131" s="18" t="s">
        <v>97</v>
      </c>
      <c r="N131" s="18" t="s">
        <v>97</v>
      </c>
    </row>
    <row r="132" spans="2:14" x14ac:dyDescent="0.25">
      <c r="B132" s="1" t="s">
        <v>138</v>
      </c>
      <c r="C132" s="18" t="s">
        <v>271</v>
      </c>
      <c r="D132" s="18" t="s">
        <v>238</v>
      </c>
      <c r="E132" s="18" t="s">
        <v>238</v>
      </c>
      <c r="F132" s="18" t="s">
        <v>238</v>
      </c>
      <c r="G132" s="18" t="s">
        <v>238</v>
      </c>
      <c r="H132" s="18" t="s">
        <v>238</v>
      </c>
      <c r="I132" s="18" t="s">
        <v>271</v>
      </c>
      <c r="J132" s="18" t="s">
        <v>239</v>
      </c>
      <c r="K132" s="18" t="s">
        <v>239</v>
      </c>
      <c r="L132" s="18" t="s">
        <v>239</v>
      </c>
      <c r="M132" s="18" t="s">
        <v>240</v>
      </c>
      <c r="N132" s="18" t="s">
        <v>239</v>
      </c>
    </row>
    <row r="133" spans="2:14" x14ac:dyDescent="0.25">
      <c r="B133" s="1" t="s">
        <v>271</v>
      </c>
      <c r="C133" s="18" t="s">
        <v>271</v>
      </c>
      <c r="D133" s="18" t="s">
        <v>171</v>
      </c>
      <c r="E133" s="18" t="s">
        <v>171</v>
      </c>
      <c r="F133" s="18" t="s">
        <v>171</v>
      </c>
      <c r="G133" s="18" t="s">
        <v>171</v>
      </c>
      <c r="H133" s="18" t="s">
        <v>171</v>
      </c>
      <c r="I133" s="18" t="s">
        <v>271</v>
      </c>
      <c r="J133" s="18" t="s">
        <v>107</v>
      </c>
      <c r="K133" s="18" t="s">
        <v>107</v>
      </c>
      <c r="L133" s="18" t="s">
        <v>107</v>
      </c>
      <c r="M133" s="18" t="s">
        <v>107</v>
      </c>
      <c r="N133" s="18" t="s">
        <v>107</v>
      </c>
    </row>
    <row r="134" spans="2:14" x14ac:dyDescent="0.25">
      <c r="B134" s="1" t="s">
        <v>139</v>
      </c>
      <c r="C134" s="18" t="s">
        <v>271</v>
      </c>
      <c r="D134" s="18" t="s">
        <v>241</v>
      </c>
      <c r="E134" s="18" t="s">
        <v>182</v>
      </c>
      <c r="F134" s="18" t="s">
        <v>241</v>
      </c>
      <c r="G134" s="18" t="s">
        <v>241</v>
      </c>
      <c r="H134" s="18" t="s">
        <v>241</v>
      </c>
      <c r="I134" s="18" t="s">
        <v>271</v>
      </c>
      <c r="J134" s="18" t="s">
        <v>242</v>
      </c>
      <c r="K134" s="18" t="s">
        <v>243</v>
      </c>
      <c r="L134" s="18" t="s">
        <v>243</v>
      </c>
      <c r="M134" s="18" t="s">
        <v>243</v>
      </c>
      <c r="N134" s="18" t="s">
        <v>243</v>
      </c>
    </row>
    <row r="135" spans="2:14" x14ac:dyDescent="0.25">
      <c r="B135" s="1" t="s">
        <v>271</v>
      </c>
      <c r="C135" s="18" t="s">
        <v>271</v>
      </c>
      <c r="D135" s="18" t="s">
        <v>171</v>
      </c>
      <c r="E135" s="18" t="s">
        <v>171</v>
      </c>
      <c r="F135" s="18" t="s">
        <v>171</v>
      </c>
      <c r="G135" s="18" t="s">
        <v>171</v>
      </c>
      <c r="H135" s="18" t="s">
        <v>171</v>
      </c>
      <c r="I135" s="18" t="s">
        <v>271</v>
      </c>
      <c r="J135" s="18" t="s">
        <v>185</v>
      </c>
      <c r="K135" s="18" t="s">
        <v>107</v>
      </c>
      <c r="L135" s="18" t="s">
        <v>107</v>
      </c>
      <c r="M135" s="18" t="s">
        <v>107</v>
      </c>
      <c r="N135" s="18" t="s">
        <v>107</v>
      </c>
    </row>
    <row r="136" spans="2:14" x14ac:dyDescent="0.25">
      <c r="B136" s="1" t="s">
        <v>141</v>
      </c>
      <c r="C136" s="18" t="s">
        <v>271</v>
      </c>
      <c r="D136" s="18" t="s">
        <v>244</v>
      </c>
      <c r="E136" s="18" t="s">
        <v>244</v>
      </c>
      <c r="F136" s="18" t="s">
        <v>244</v>
      </c>
      <c r="G136" s="18" t="s">
        <v>244</v>
      </c>
      <c r="H136" s="18" t="s">
        <v>244</v>
      </c>
      <c r="I136" s="18" t="s">
        <v>271</v>
      </c>
      <c r="J136" s="18" t="s">
        <v>245</v>
      </c>
      <c r="K136" s="18" t="s">
        <v>245</v>
      </c>
      <c r="L136" s="18" t="s">
        <v>245</v>
      </c>
      <c r="M136" s="18" t="s">
        <v>246</v>
      </c>
      <c r="N136" s="18" t="s">
        <v>245</v>
      </c>
    </row>
    <row r="137" spans="2:14" x14ac:dyDescent="0.25">
      <c r="B137" s="1" t="s">
        <v>271</v>
      </c>
      <c r="C137" s="18" t="s">
        <v>271</v>
      </c>
      <c r="D137" s="18" t="s">
        <v>89</v>
      </c>
      <c r="E137" s="18" t="s">
        <v>89</v>
      </c>
      <c r="F137" s="18" t="s">
        <v>89</v>
      </c>
      <c r="G137" s="18" t="s">
        <v>89</v>
      </c>
      <c r="H137" s="18" t="s">
        <v>89</v>
      </c>
      <c r="I137" s="18" t="s">
        <v>271</v>
      </c>
      <c r="J137" s="18" t="s">
        <v>99</v>
      </c>
      <c r="K137" s="18" t="s">
        <v>99</v>
      </c>
      <c r="L137" s="18" t="s">
        <v>99</v>
      </c>
      <c r="M137" s="18" t="s">
        <v>177</v>
      </c>
      <c r="N137" s="18" t="s">
        <v>99</v>
      </c>
    </row>
    <row r="138" spans="2:14" x14ac:dyDescent="0.25">
      <c r="B138" s="1" t="s">
        <v>142</v>
      </c>
      <c r="C138" s="18" t="s">
        <v>271</v>
      </c>
      <c r="D138" s="18" t="s">
        <v>296</v>
      </c>
      <c r="E138" s="18" t="s">
        <v>295</v>
      </c>
      <c r="F138" s="18" t="s">
        <v>296</v>
      </c>
      <c r="G138" s="18" t="s">
        <v>296</v>
      </c>
      <c r="H138" s="18" t="s">
        <v>296</v>
      </c>
      <c r="I138" s="18" t="s">
        <v>271</v>
      </c>
      <c r="J138" s="18" t="s">
        <v>247</v>
      </c>
      <c r="K138" s="18" t="s">
        <v>248</v>
      </c>
      <c r="L138" s="18" t="s">
        <v>248</v>
      </c>
      <c r="M138" s="18" t="s">
        <v>248</v>
      </c>
      <c r="N138" s="18" t="s">
        <v>248</v>
      </c>
    </row>
    <row r="139" spans="2:14" x14ac:dyDescent="0.25">
      <c r="B139" s="1" t="s">
        <v>271</v>
      </c>
      <c r="C139" s="18" t="s">
        <v>271</v>
      </c>
      <c r="D139" s="18" t="s">
        <v>218</v>
      </c>
      <c r="E139" s="18" t="s">
        <v>218</v>
      </c>
      <c r="F139" s="18" t="s">
        <v>218</v>
      </c>
      <c r="G139" s="18" t="s">
        <v>218</v>
      </c>
      <c r="H139" s="18" t="s">
        <v>218</v>
      </c>
      <c r="I139" s="18" t="s">
        <v>271</v>
      </c>
      <c r="J139" s="18" t="s">
        <v>177</v>
      </c>
      <c r="K139" s="18" t="s">
        <v>104</v>
      </c>
      <c r="L139" s="18" t="s">
        <v>104</v>
      </c>
      <c r="M139" s="18" t="s">
        <v>104</v>
      </c>
      <c r="N139" s="18" t="s">
        <v>104</v>
      </c>
    </row>
    <row r="140" spans="2:14" x14ac:dyDescent="0.25">
      <c r="B140" s="1" t="s">
        <v>144</v>
      </c>
      <c r="C140" s="18" t="s">
        <v>271</v>
      </c>
      <c r="D140" s="18" t="s">
        <v>346</v>
      </c>
      <c r="E140" s="18" t="s">
        <v>346</v>
      </c>
      <c r="F140" s="18" t="s">
        <v>346</v>
      </c>
      <c r="G140" s="18" t="s">
        <v>249</v>
      </c>
      <c r="H140" s="18" t="s">
        <v>346</v>
      </c>
      <c r="I140" s="18" t="s">
        <v>271</v>
      </c>
      <c r="J140" s="18" t="s">
        <v>124</v>
      </c>
      <c r="K140" s="18" t="s">
        <v>128</v>
      </c>
      <c r="L140" s="18" t="s">
        <v>127</v>
      </c>
      <c r="M140" s="18" t="s">
        <v>127</v>
      </c>
      <c r="N140" s="18" t="s">
        <v>127</v>
      </c>
    </row>
    <row r="141" spans="2:14" x14ac:dyDescent="0.25">
      <c r="B141" s="1" t="s">
        <v>271</v>
      </c>
      <c r="C141" s="18" t="s">
        <v>271</v>
      </c>
      <c r="D141" s="18" t="s">
        <v>89</v>
      </c>
      <c r="E141" s="18" t="s">
        <v>89</v>
      </c>
      <c r="F141" s="18" t="s">
        <v>89</v>
      </c>
      <c r="G141" s="18" t="s">
        <v>89</v>
      </c>
      <c r="H141" s="18" t="s">
        <v>89</v>
      </c>
      <c r="I141" s="18" t="s">
        <v>271</v>
      </c>
      <c r="J141" s="18" t="s">
        <v>177</v>
      </c>
      <c r="K141" s="18" t="s">
        <v>177</v>
      </c>
      <c r="L141" s="18" t="s">
        <v>177</v>
      </c>
      <c r="M141" s="18" t="s">
        <v>177</v>
      </c>
      <c r="N141" s="18" t="s">
        <v>177</v>
      </c>
    </row>
    <row r="142" spans="2:14" x14ac:dyDescent="0.25">
      <c r="B142" s="1" t="s">
        <v>146</v>
      </c>
      <c r="C142" s="18" t="s">
        <v>271</v>
      </c>
      <c r="D142" s="18" t="s">
        <v>346</v>
      </c>
      <c r="E142" s="18" t="s">
        <v>346</v>
      </c>
      <c r="F142" s="18" t="s">
        <v>346</v>
      </c>
      <c r="G142" s="18" t="s">
        <v>346</v>
      </c>
      <c r="H142" s="18" t="s">
        <v>346</v>
      </c>
      <c r="I142" s="18" t="s">
        <v>271</v>
      </c>
      <c r="J142" s="18" t="s">
        <v>250</v>
      </c>
      <c r="K142" s="18" t="s">
        <v>251</v>
      </c>
      <c r="L142" s="18" t="s">
        <v>251</v>
      </c>
      <c r="M142" s="18" t="s">
        <v>252</v>
      </c>
      <c r="N142" s="18" t="s">
        <v>252</v>
      </c>
    </row>
    <row r="143" spans="2:14" x14ac:dyDescent="0.25">
      <c r="B143" s="1" t="s">
        <v>271</v>
      </c>
      <c r="C143" s="18" t="s">
        <v>271</v>
      </c>
      <c r="D143" s="18" t="s">
        <v>89</v>
      </c>
      <c r="E143" s="18" t="s">
        <v>89</v>
      </c>
      <c r="F143" s="18" t="s">
        <v>89</v>
      </c>
      <c r="G143" s="18" t="s">
        <v>89</v>
      </c>
      <c r="H143" s="18" t="s">
        <v>89</v>
      </c>
      <c r="I143" s="18" t="s">
        <v>271</v>
      </c>
      <c r="J143" s="18" t="s">
        <v>177</v>
      </c>
      <c r="K143" s="18" t="s">
        <v>177</v>
      </c>
      <c r="L143" s="18" t="s">
        <v>177</v>
      </c>
      <c r="M143" s="18" t="s">
        <v>177</v>
      </c>
      <c r="N143" s="18" t="s">
        <v>177</v>
      </c>
    </row>
    <row r="144" spans="2:14" x14ac:dyDescent="0.25">
      <c r="B144" s="1" t="s">
        <v>147</v>
      </c>
      <c r="C144" s="18" t="s">
        <v>271</v>
      </c>
      <c r="D144" s="18" t="s">
        <v>342</v>
      </c>
      <c r="E144" s="18" t="s">
        <v>342</v>
      </c>
      <c r="F144" s="18" t="s">
        <v>342</v>
      </c>
      <c r="G144" s="18" t="s">
        <v>342</v>
      </c>
      <c r="H144" s="18" t="s">
        <v>342</v>
      </c>
      <c r="I144" s="18" t="s">
        <v>271</v>
      </c>
      <c r="J144" s="18" t="s">
        <v>253</v>
      </c>
      <c r="K144" s="18" t="s">
        <v>254</v>
      </c>
      <c r="L144" s="18" t="s">
        <v>254</v>
      </c>
      <c r="M144" s="18" t="s">
        <v>255</v>
      </c>
      <c r="N144" s="18" t="s">
        <v>255</v>
      </c>
    </row>
    <row r="145" spans="2:14" x14ac:dyDescent="0.25">
      <c r="B145" s="1" t="s">
        <v>271</v>
      </c>
      <c r="C145" s="18" t="s">
        <v>271</v>
      </c>
      <c r="D145" s="18" t="s">
        <v>218</v>
      </c>
      <c r="E145" s="18" t="s">
        <v>218</v>
      </c>
      <c r="F145" s="18" t="s">
        <v>218</v>
      </c>
      <c r="G145" s="18" t="s">
        <v>218</v>
      </c>
      <c r="H145" s="18" t="s">
        <v>218</v>
      </c>
      <c r="I145" s="18" t="s">
        <v>271</v>
      </c>
      <c r="J145" s="18" t="s">
        <v>122</v>
      </c>
      <c r="K145" s="18" t="s">
        <v>122</v>
      </c>
      <c r="L145" s="18" t="s">
        <v>122</v>
      </c>
      <c r="M145" s="18" t="s">
        <v>122</v>
      </c>
      <c r="N145" s="18" t="s">
        <v>122</v>
      </c>
    </row>
    <row r="146" spans="2:14" x14ac:dyDescent="0.25">
      <c r="B146" s="1" t="s">
        <v>38</v>
      </c>
      <c r="C146" s="18" t="s">
        <v>271</v>
      </c>
      <c r="D146" s="18" t="s">
        <v>271</v>
      </c>
      <c r="E146" s="18" t="s">
        <v>271</v>
      </c>
      <c r="F146" s="18" t="s">
        <v>191</v>
      </c>
      <c r="G146" s="18" t="s">
        <v>191</v>
      </c>
      <c r="H146" s="18" t="s">
        <v>191</v>
      </c>
      <c r="I146" s="18" t="s">
        <v>271</v>
      </c>
      <c r="J146" s="18" t="s">
        <v>271</v>
      </c>
      <c r="K146" s="18" t="s">
        <v>271</v>
      </c>
      <c r="L146" s="18" t="s">
        <v>300</v>
      </c>
      <c r="M146" s="18" t="s">
        <v>300</v>
      </c>
      <c r="N146" s="18" t="s">
        <v>299</v>
      </c>
    </row>
    <row r="147" spans="2:14" x14ac:dyDescent="0.25">
      <c r="B147" s="1" t="s">
        <v>271</v>
      </c>
      <c r="C147" s="18" t="s">
        <v>271</v>
      </c>
      <c r="D147" s="18" t="s">
        <v>271</v>
      </c>
      <c r="E147" s="18" t="s">
        <v>271</v>
      </c>
      <c r="F147" s="18" t="s">
        <v>92</v>
      </c>
      <c r="G147" s="18" t="s">
        <v>92</v>
      </c>
      <c r="H147" s="18" t="s">
        <v>92</v>
      </c>
      <c r="I147" s="18" t="s">
        <v>271</v>
      </c>
      <c r="J147" s="18" t="s">
        <v>271</v>
      </c>
      <c r="K147" s="18" t="s">
        <v>271</v>
      </c>
      <c r="L147" s="18" t="s">
        <v>79</v>
      </c>
      <c r="M147" s="18" t="s">
        <v>79</v>
      </c>
      <c r="N147" s="18" t="s">
        <v>79</v>
      </c>
    </row>
    <row r="148" spans="2:14" x14ac:dyDescent="0.25">
      <c r="B148" s="1" t="s">
        <v>39</v>
      </c>
      <c r="C148" s="18" t="s">
        <v>271</v>
      </c>
      <c r="D148" s="18" t="s">
        <v>271</v>
      </c>
      <c r="E148" s="18" t="s">
        <v>271</v>
      </c>
      <c r="F148" s="18" t="s">
        <v>256</v>
      </c>
      <c r="G148" s="18" t="s">
        <v>249</v>
      </c>
      <c r="H148" s="18" t="s">
        <v>302</v>
      </c>
      <c r="I148" s="18" t="s">
        <v>271</v>
      </c>
      <c r="J148" s="18" t="s">
        <v>271</v>
      </c>
      <c r="K148" s="18" t="s">
        <v>271</v>
      </c>
      <c r="L148" s="18" t="s">
        <v>303</v>
      </c>
      <c r="M148" s="18" t="s">
        <v>303</v>
      </c>
      <c r="N148" s="18" t="s">
        <v>304</v>
      </c>
    </row>
    <row r="149" spans="2:14" x14ac:dyDescent="0.25">
      <c r="B149" s="1" t="s">
        <v>271</v>
      </c>
      <c r="C149" s="18" t="s">
        <v>271</v>
      </c>
      <c r="D149" s="18" t="s">
        <v>271</v>
      </c>
      <c r="E149" s="18" t="s">
        <v>271</v>
      </c>
      <c r="F149" s="18" t="s">
        <v>171</v>
      </c>
      <c r="G149" s="18" t="s">
        <v>171</v>
      </c>
      <c r="H149" s="18" t="s">
        <v>89</v>
      </c>
      <c r="I149" s="18" t="s">
        <v>271</v>
      </c>
      <c r="J149" s="18" t="s">
        <v>271</v>
      </c>
      <c r="K149" s="18" t="s">
        <v>271</v>
      </c>
      <c r="L149" s="18" t="s">
        <v>106</v>
      </c>
      <c r="M149" s="18" t="s">
        <v>185</v>
      </c>
      <c r="N149" s="18" t="s">
        <v>106</v>
      </c>
    </row>
    <row r="150" spans="2:14" x14ac:dyDescent="0.25">
      <c r="B150" s="1" t="s">
        <v>40</v>
      </c>
      <c r="C150" s="18" t="s">
        <v>271</v>
      </c>
      <c r="D150" s="18" t="s">
        <v>271</v>
      </c>
      <c r="E150" s="18" t="s">
        <v>271</v>
      </c>
      <c r="F150" s="18" t="s">
        <v>271</v>
      </c>
      <c r="G150" s="18" t="s">
        <v>305</v>
      </c>
      <c r="H150" s="18" t="s">
        <v>305</v>
      </c>
      <c r="I150" s="18" t="s">
        <v>271</v>
      </c>
      <c r="J150" s="18" t="s">
        <v>271</v>
      </c>
      <c r="K150" s="18" t="s">
        <v>271</v>
      </c>
      <c r="L150" s="18" t="s">
        <v>271</v>
      </c>
      <c r="M150" s="18" t="s">
        <v>307</v>
      </c>
      <c r="N150" s="18" t="s">
        <v>311</v>
      </c>
    </row>
    <row r="151" spans="2:14" x14ac:dyDescent="0.25">
      <c r="B151" s="1" t="s">
        <v>271</v>
      </c>
      <c r="C151" s="18" t="s">
        <v>271</v>
      </c>
      <c r="D151" s="18" t="s">
        <v>271</v>
      </c>
      <c r="E151" s="18" t="s">
        <v>271</v>
      </c>
      <c r="F151" s="18" t="s">
        <v>271</v>
      </c>
      <c r="G151" s="18" t="s">
        <v>92</v>
      </c>
      <c r="H151" s="18" t="s">
        <v>92</v>
      </c>
      <c r="I151" s="18" t="s">
        <v>271</v>
      </c>
      <c r="J151" s="18" t="s">
        <v>271</v>
      </c>
      <c r="K151" s="18" t="s">
        <v>271</v>
      </c>
      <c r="L151" s="18" t="s">
        <v>271</v>
      </c>
      <c r="M151" s="18" t="s">
        <v>96</v>
      </c>
      <c r="N151" s="18" t="s">
        <v>96</v>
      </c>
    </row>
    <row r="152" spans="2:14" x14ac:dyDescent="0.25">
      <c r="B152" s="1" t="s">
        <v>41</v>
      </c>
      <c r="C152" s="18" t="s">
        <v>271</v>
      </c>
      <c r="D152" s="18" t="s">
        <v>271</v>
      </c>
      <c r="E152" s="18" t="s">
        <v>271</v>
      </c>
      <c r="F152" s="18" t="s">
        <v>271</v>
      </c>
      <c r="G152" s="18" t="s">
        <v>238</v>
      </c>
      <c r="H152" s="18" t="s">
        <v>238</v>
      </c>
      <c r="I152" s="18" t="s">
        <v>271</v>
      </c>
      <c r="J152" s="18" t="s">
        <v>271</v>
      </c>
      <c r="K152" s="18" t="s">
        <v>271</v>
      </c>
      <c r="L152" s="18" t="s">
        <v>271</v>
      </c>
      <c r="M152" s="18" t="s">
        <v>308</v>
      </c>
      <c r="N152" s="18" t="s">
        <v>308</v>
      </c>
    </row>
    <row r="153" spans="2:14" x14ac:dyDescent="0.25">
      <c r="B153" s="1" t="s">
        <v>271</v>
      </c>
      <c r="C153" s="18" t="s">
        <v>271</v>
      </c>
      <c r="D153" s="18" t="s">
        <v>271</v>
      </c>
      <c r="E153" s="18" t="s">
        <v>271</v>
      </c>
      <c r="F153" s="18" t="s">
        <v>271</v>
      </c>
      <c r="G153" s="18" t="s">
        <v>92</v>
      </c>
      <c r="H153" s="18" t="s">
        <v>92</v>
      </c>
      <c r="I153" s="18" t="s">
        <v>271</v>
      </c>
      <c r="J153" s="18" t="s">
        <v>271</v>
      </c>
      <c r="K153" s="18" t="s">
        <v>271</v>
      </c>
      <c r="L153" s="18" t="s">
        <v>271</v>
      </c>
      <c r="M153" s="18" t="s">
        <v>93</v>
      </c>
      <c r="N153" s="18" t="s">
        <v>93</v>
      </c>
    </row>
    <row r="154" spans="2:14" x14ac:dyDescent="0.25">
      <c r="B154" s="1" t="s">
        <v>42</v>
      </c>
      <c r="C154" s="18" t="s">
        <v>271</v>
      </c>
      <c r="D154" s="18" t="s">
        <v>271</v>
      </c>
      <c r="E154" s="18" t="s">
        <v>271</v>
      </c>
      <c r="F154" s="18" t="s">
        <v>271</v>
      </c>
      <c r="G154" s="18" t="s">
        <v>257</v>
      </c>
      <c r="H154" s="18" t="s">
        <v>257</v>
      </c>
      <c r="I154" s="18" t="s">
        <v>271</v>
      </c>
      <c r="J154" s="18" t="s">
        <v>271</v>
      </c>
      <c r="K154" s="18" t="s">
        <v>271</v>
      </c>
      <c r="L154" s="18" t="s">
        <v>271</v>
      </c>
      <c r="M154" s="18" t="s">
        <v>311</v>
      </c>
      <c r="N154" s="18" t="s">
        <v>307</v>
      </c>
    </row>
    <row r="155" spans="2:14" x14ac:dyDescent="0.25">
      <c r="B155" s="1" t="s">
        <v>271</v>
      </c>
      <c r="C155" s="18" t="s">
        <v>271</v>
      </c>
      <c r="D155" s="18" t="s">
        <v>271</v>
      </c>
      <c r="E155" s="18" t="s">
        <v>271</v>
      </c>
      <c r="F155" s="18" t="s">
        <v>271</v>
      </c>
      <c r="G155" s="18" t="s">
        <v>92</v>
      </c>
      <c r="H155" s="18" t="s">
        <v>92</v>
      </c>
      <c r="I155" s="18" t="s">
        <v>271</v>
      </c>
      <c r="J155" s="18" t="s">
        <v>271</v>
      </c>
      <c r="K155" s="18" t="s">
        <v>271</v>
      </c>
      <c r="L155" s="18" t="s">
        <v>271</v>
      </c>
      <c r="M155" s="18" t="s">
        <v>107</v>
      </c>
      <c r="N155" s="18" t="s">
        <v>107</v>
      </c>
    </row>
    <row r="156" spans="2:14" x14ac:dyDescent="0.25">
      <c r="B156" s="1" t="s">
        <v>43</v>
      </c>
      <c r="C156" s="18" t="s">
        <v>271</v>
      </c>
      <c r="D156" s="18" t="s">
        <v>271</v>
      </c>
      <c r="E156" s="18" t="s">
        <v>271</v>
      </c>
      <c r="F156" s="18" t="s">
        <v>271</v>
      </c>
      <c r="G156" s="18" t="s">
        <v>238</v>
      </c>
      <c r="H156" s="18" t="s">
        <v>238</v>
      </c>
      <c r="I156" s="18" t="s">
        <v>271</v>
      </c>
      <c r="J156" s="18" t="s">
        <v>271</v>
      </c>
      <c r="K156" s="18" t="s">
        <v>271</v>
      </c>
      <c r="L156" s="18" t="s">
        <v>271</v>
      </c>
      <c r="M156" s="18" t="s">
        <v>364</v>
      </c>
      <c r="N156" s="18" t="s">
        <v>312</v>
      </c>
    </row>
    <row r="157" spans="2:14" x14ac:dyDescent="0.25">
      <c r="B157" s="1" t="s">
        <v>271</v>
      </c>
      <c r="C157" s="18" t="s">
        <v>271</v>
      </c>
      <c r="D157" s="18" t="s">
        <v>271</v>
      </c>
      <c r="E157" s="18" t="s">
        <v>271</v>
      </c>
      <c r="F157" s="18" t="s">
        <v>271</v>
      </c>
      <c r="G157" s="18" t="s">
        <v>92</v>
      </c>
      <c r="H157" s="18" t="s">
        <v>92</v>
      </c>
      <c r="I157" s="18" t="s">
        <v>271</v>
      </c>
      <c r="J157" s="18" t="s">
        <v>271</v>
      </c>
      <c r="K157" s="18" t="s">
        <v>271</v>
      </c>
      <c r="L157" s="18" t="s">
        <v>271</v>
      </c>
      <c r="M157" s="18" t="s">
        <v>178</v>
      </c>
      <c r="N157" s="18" t="s">
        <v>178</v>
      </c>
    </row>
    <row r="158" spans="2:14" x14ac:dyDescent="0.25">
      <c r="B158" s="1" t="s">
        <v>44</v>
      </c>
      <c r="C158" s="18" t="s">
        <v>271</v>
      </c>
      <c r="D158" s="18" t="s">
        <v>271</v>
      </c>
      <c r="E158" s="18" t="s">
        <v>271</v>
      </c>
      <c r="F158" s="18" t="s">
        <v>271</v>
      </c>
      <c r="G158" s="18" t="s">
        <v>271</v>
      </c>
      <c r="H158" s="18" t="s">
        <v>313</v>
      </c>
      <c r="I158" s="18" t="s">
        <v>271</v>
      </c>
      <c r="J158" s="18" t="s">
        <v>271</v>
      </c>
      <c r="K158" s="18" t="s">
        <v>271</v>
      </c>
      <c r="L158" s="18" t="s">
        <v>271</v>
      </c>
      <c r="M158" s="18" t="s">
        <v>271</v>
      </c>
      <c r="N158" s="18" t="s">
        <v>258</v>
      </c>
    </row>
    <row r="159" spans="2:14" x14ac:dyDescent="0.25">
      <c r="B159" s="1" t="s">
        <v>271</v>
      </c>
      <c r="C159" s="18" t="s">
        <v>271</v>
      </c>
      <c r="D159" s="18" t="s">
        <v>271</v>
      </c>
      <c r="E159" s="18" t="s">
        <v>271</v>
      </c>
      <c r="F159" s="18" t="s">
        <v>271</v>
      </c>
      <c r="G159" s="18" t="s">
        <v>271</v>
      </c>
      <c r="H159" s="18" t="s">
        <v>89</v>
      </c>
      <c r="I159" s="18" t="s">
        <v>271</v>
      </c>
      <c r="J159" s="18" t="s">
        <v>271</v>
      </c>
      <c r="K159" s="18" t="s">
        <v>271</v>
      </c>
      <c r="L159" s="18" t="s">
        <v>271</v>
      </c>
      <c r="M159" s="18" t="s">
        <v>271</v>
      </c>
      <c r="N159" s="18" t="s">
        <v>99</v>
      </c>
    </row>
    <row r="160" spans="2:14" x14ac:dyDescent="0.25">
      <c r="B160" s="1" t="s">
        <v>45</v>
      </c>
      <c r="C160" s="18" t="s">
        <v>271</v>
      </c>
      <c r="D160" s="18" t="s">
        <v>271</v>
      </c>
      <c r="E160" s="18" t="s">
        <v>271</v>
      </c>
      <c r="F160" s="18" t="s">
        <v>271</v>
      </c>
      <c r="G160" s="18" t="s">
        <v>271</v>
      </c>
      <c r="H160" s="18" t="s">
        <v>302</v>
      </c>
      <c r="I160" s="18" t="s">
        <v>271</v>
      </c>
      <c r="J160" s="18" t="s">
        <v>271</v>
      </c>
      <c r="K160" s="18" t="s">
        <v>271</v>
      </c>
      <c r="L160" s="18" t="s">
        <v>271</v>
      </c>
      <c r="M160" s="18" t="s">
        <v>271</v>
      </c>
      <c r="N160" s="18" t="s">
        <v>307</v>
      </c>
    </row>
    <row r="161" spans="2:14" x14ac:dyDescent="0.25">
      <c r="B161" s="1" t="s">
        <v>271</v>
      </c>
      <c r="C161" s="18" t="s">
        <v>271</v>
      </c>
      <c r="D161" s="18" t="s">
        <v>271</v>
      </c>
      <c r="E161" s="18" t="s">
        <v>271</v>
      </c>
      <c r="F161" s="18" t="s">
        <v>271</v>
      </c>
      <c r="G161" s="18" t="s">
        <v>271</v>
      </c>
      <c r="H161" s="18" t="s">
        <v>105</v>
      </c>
      <c r="I161" s="18" t="s">
        <v>271</v>
      </c>
      <c r="J161" s="18" t="s">
        <v>271</v>
      </c>
      <c r="K161" s="18" t="s">
        <v>271</v>
      </c>
      <c r="L161" s="18" t="s">
        <v>271</v>
      </c>
      <c r="M161" s="18" t="s">
        <v>271</v>
      </c>
      <c r="N161" s="18" t="s">
        <v>206</v>
      </c>
    </row>
    <row r="162" spans="2:14" x14ac:dyDescent="0.25">
      <c r="B162" s="1" t="s">
        <v>46</v>
      </c>
      <c r="C162" s="18" t="s">
        <v>271</v>
      </c>
      <c r="D162" s="18" t="s">
        <v>271</v>
      </c>
      <c r="E162" s="18" t="s">
        <v>271</v>
      </c>
      <c r="F162" s="18" t="s">
        <v>271</v>
      </c>
      <c r="G162" s="18" t="s">
        <v>271</v>
      </c>
      <c r="H162" s="18" t="s">
        <v>259</v>
      </c>
      <c r="I162" s="18" t="s">
        <v>271</v>
      </c>
      <c r="J162" s="18" t="s">
        <v>271</v>
      </c>
      <c r="K162" s="18" t="s">
        <v>271</v>
      </c>
      <c r="L162" s="18" t="s">
        <v>271</v>
      </c>
      <c r="M162" s="18" t="s">
        <v>271</v>
      </c>
      <c r="N162" s="18" t="s">
        <v>314</v>
      </c>
    </row>
    <row r="163" spans="2:14" x14ac:dyDescent="0.25">
      <c r="B163" s="1" t="s">
        <v>271</v>
      </c>
      <c r="C163" s="18" t="s">
        <v>271</v>
      </c>
      <c r="D163" s="18" t="s">
        <v>271</v>
      </c>
      <c r="E163" s="18" t="s">
        <v>271</v>
      </c>
      <c r="F163" s="18" t="s">
        <v>271</v>
      </c>
      <c r="G163" s="18" t="s">
        <v>271</v>
      </c>
      <c r="H163" s="18" t="s">
        <v>171</v>
      </c>
      <c r="I163" s="18" t="s">
        <v>271</v>
      </c>
      <c r="J163" s="18" t="s">
        <v>271</v>
      </c>
      <c r="K163" s="18" t="s">
        <v>271</v>
      </c>
      <c r="L163" s="18" t="s">
        <v>271</v>
      </c>
      <c r="M163" s="18" t="s">
        <v>271</v>
      </c>
      <c r="N163" s="18" t="s">
        <v>97</v>
      </c>
    </row>
    <row r="164" spans="2:14" x14ac:dyDescent="0.25">
      <c r="B164" s="1" t="s">
        <v>148</v>
      </c>
      <c r="C164" s="18" t="s">
        <v>271</v>
      </c>
      <c r="D164" s="18" t="s">
        <v>342</v>
      </c>
      <c r="E164" s="18" t="s">
        <v>271</v>
      </c>
      <c r="F164" s="18" t="s">
        <v>271</v>
      </c>
      <c r="G164" s="18" t="s">
        <v>271</v>
      </c>
      <c r="H164" s="18" t="s">
        <v>271</v>
      </c>
      <c r="I164" s="18" t="s">
        <v>271</v>
      </c>
      <c r="J164" s="18" t="s">
        <v>260</v>
      </c>
      <c r="K164" s="18" t="s">
        <v>271</v>
      </c>
      <c r="L164" s="18" t="s">
        <v>271</v>
      </c>
      <c r="M164" s="18" t="s">
        <v>271</v>
      </c>
      <c r="N164" s="18" t="s">
        <v>271</v>
      </c>
    </row>
    <row r="165" spans="2:14" x14ac:dyDescent="0.25">
      <c r="B165" s="1" t="s">
        <v>271</v>
      </c>
      <c r="C165" s="18" t="s">
        <v>271</v>
      </c>
      <c r="D165" s="18" t="s">
        <v>171</v>
      </c>
      <c r="E165" s="18" t="s">
        <v>271</v>
      </c>
      <c r="F165" s="18" t="s">
        <v>271</v>
      </c>
      <c r="G165" s="18" t="s">
        <v>271</v>
      </c>
      <c r="H165" s="18" t="s">
        <v>271</v>
      </c>
      <c r="I165" s="18" t="s">
        <v>271</v>
      </c>
      <c r="J165" s="18" t="s">
        <v>172</v>
      </c>
      <c r="K165" s="18" t="s">
        <v>271</v>
      </c>
      <c r="L165" s="18" t="s">
        <v>271</v>
      </c>
      <c r="M165" s="18" t="s">
        <v>271</v>
      </c>
      <c r="N165" s="18" t="s">
        <v>271</v>
      </c>
    </row>
    <row r="166" spans="2:14" x14ac:dyDescent="0.25">
      <c r="B166" s="1" t="s">
        <v>149</v>
      </c>
      <c r="C166" s="18" t="s">
        <v>199</v>
      </c>
      <c r="D166" s="18" t="s">
        <v>199</v>
      </c>
      <c r="E166" s="18" t="s">
        <v>208</v>
      </c>
      <c r="F166" s="18" t="s">
        <v>261</v>
      </c>
      <c r="G166" s="18" t="s">
        <v>261</v>
      </c>
      <c r="H166" s="18" t="s">
        <v>262</v>
      </c>
      <c r="I166" s="18" t="s">
        <v>263</v>
      </c>
      <c r="J166" s="18" t="s">
        <v>264</v>
      </c>
      <c r="K166" s="18" t="s">
        <v>265</v>
      </c>
      <c r="L166" s="18" t="s">
        <v>266</v>
      </c>
      <c r="M166" s="18" t="s">
        <v>267</v>
      </c>
      <c r="N166" s="18" t="s">
        <v>268</v>
      </c>
    </row>
    <row r="167" spans="2:14" x14ac:dyDescent="0.25">
      <c r="B167" s="1" t="s">
        <v>271</v>
      </c>
      <c r="C167" s="18" t="s">
        <v>92</v>
      </c>
      <c r="D167" s="18" t="s">
        <v>92</v>
      </c>
      <c r="E167" s="18" t="s">
        <v>171</v>
      </c>
      <c r="F167" s="18" t="s">
        <v>89</v>
      </c>
      <c r="G167" s="18" t="s">
        <v>89</v>
      </c>
      <c r="H167" s="18" t="s">
        <v>105</v>
      </c>
      <c r="I167" s="18" t="s">
        <v>269</v>
      </c>
      <c r="J167" s="18" t="s">
        <v>107</v>
      </c>
      <c r="K167" s="18" t="s">
        <v>99</v>
      </c>
      <c r="L167" s="18" t="s">
        <v>145</v>
      </c>
      <c r="M167" s="18" t="s">
        <v>108</v>
      </c>
      <c r="N167" s="18" t="s">
        <v>116</v>
      </c>
    </row>
    <row r="168" spans="2:14" x14ac:dyDescent="0.25">
      <c r="B168" s="1" t="s">
        <v>271</v>
      </c>
      <c r="C168" s="18" t="s">
        <v>271</v>
      </c>
      <c r="D168" s="18" t="s">
        <v>271</v>
      </c>
      <c r="E168" s="18" t="s">
        <v>271</v>
      </c>
      <c r="F168" s="18" t="s">
        <v>271</v>
      </c>
      <c r="G168" s="18" t="s">
        <v>271</v>
      </c>
      <c r="H168" s="18" t="s">
        <v>271</v>
      </c>
      <c r="I168" s="18" t="s">
        <v>271</v>
      </c>
      <c r="J168" s="18" t="s">
        <v>271</v>
      </c>
      <c r="K168" s="18" t="s">
        <v>271</v>
      </c>
      <c r="L168" s="18" t="s">
        <v>271</v>
      </c>
      <c r="M168" s="18" t="s">
        <v>271</v>
      </c>
      <c r="N168" s="18" t="s">
        <v>271</v>
      </c>
    </row>
    <row r="169" spans="2:14" x14ac:dyDescent="0.25">
      <c r="B169" s="1" t="s">
        <v>84</v>
      </c>
      <c r="C169" s="18" t="s">
        <v>352</v>
      </c>
      <c r="D169" s="18" t="s">
        <v>352</v>
      </c>
      <c r="E169" s="18" t="s">
        <v>352</v>
      </c>
      <c r="F169" s="18" t="s">
        <v>352</v>
      </c>
      <c r="G169" s="18" t="s">
        <v>352</v>
      </c>
      <c r="H169" s="18" t="s">
        <v>352</v>
      </c>
      <c r="I169" s="18" t="s">
        <v>352</v>
      </c>
      <c r="J169" s="18" t="s">
        <v>352</v>
      </c>
      <c r="K169" s="18" t="s">
        <v>352</v>
      </c>
      <c r="L169" s="18" t="s">
        <v>352</v>
      </c>
      <c r="M169" s="18" t="s">
        <v>352</v>
      </c>
      <c r="N169" s="18" t="s">
        <v>352</v>
      </c>
    </row>
    <row r="170" spans="2:14" x14ac:dyDescent="0.25">
      <c r="B170" s="26" t="s">
        <v>85</v>
      </c>
      <c r="C170" s="27" t="s">
        <v>331</v>
      </c>
      <c r="D170" s="27" t="s">
        <v>313</v>
      </c>
      <c r="E170" s="27" t="s">
        <v>299</v>
      </c>
      <c r="F170" s="27" t="s">
        <v>300</v>
      </c>
      <c r="G170" s="27" t="s">
        <v>300</v>
      </c>
      <c r="H170" s="27" t="s">
        <v>300</v>
      </c>
      <c r="I170" s="27" t="s">
        <v>303</v>
      </c>
      <c r="J170" s="27" t="s">
        <v>353</v>
      </c>
      <c r="K170" s="27" t="s">
        <v>354</v>
      </c>
      <c r="L170" s="27" t="s">
        <v>354</v>
      </c>
      <c r="M170" s="27" t="s">
        <v>355</v>
      </c>
      <c r="N170" s="27" t="s">
        <v>355</v>
      </c>
    </row>
    <row r="171" spans="2:14" x14ac:dyDescent="0.25">
      <c r="B171" s="45" t="s">
        <v>152</v>
      </c>
      <c r="C171" s="45"/>
      <c r="D171" s="1"/>
      <c r="E171" s="1"/>
      <c r="F171" s="1"/>
      <c r="G171" s="1"/>
      <c r="H171" s="1"/>
      <c r="I171" s="1"/>
      <c r="J171" s="1"/>
      <c r="K171" s="1"/>
      <c r="L171" s="1"/>
      <c r="M171" s="1"/>
      <c r="N171" s="1"/>
    </row>
    <row r="172" spans="2:14" x14ac:dyDescent="0.25">
      <c r="B172" s="1" t="s">
        <v>151</v>
      </c>
      <c r="C172" s="1"/>
      <c r="D172" s="1"/>
      <c r="E172" s="1"/>
      <c r="F172" s="1"/>
      <c r="G172" s="1"/>
      <c r="H172" s="1"/>
      <c r="I172" s="1"/>
      <c r="J172" s="1"/>
      <c r="K172" s="1"/>
      <c r="L172" s="1"/>
      <c r="M172" s="1"/>
      <c r="N172" s="1"/>
    </row>
    <row r="173" spans="2:14" x14ac:dyDescent="0.25">
      <c r="D173" s="45"/>
      <c r="E173" s="45"/>
      <c r="F173" s="46"/>
      <c r="G173" s="46"/>
      <c r="H173" s="46"/>
      <c r="I173" s="46"/>
      <c r="J173" s="46"/>
      <c r="K173" s="46"/>
      <c r="L173" s="46"/>
      <c r="M173" s="46"/>
      <c r="N173" s="46"/>
    </row>
    <row r="174" spans="2:14" x14ac:dyDescent="0.25">
      <c r="B174" s="23" t="s">
        <v>153</v>
      </c>
      <c r="C174" s="22"/>
      <c r="D174" s="22"/>
      <c r="E174" s="22"/>
      <c r="F174" s="22"/>
      <c r="G174" s="22"/>
      <c r="H174" s="22"/>
      <c r="I174" s="22"/>
      <c r="J174" s="22"/>
      <c r="K174" s="22"/>
      <c r="L174" s="22"/>
      <c r="M174" s="22"/>
      <c r="N174" s="22"/>
    </row>
    <row r="175" spans="2:14" x14ac:dyDescent="0.25">
      <c r="B175" s="28"/>
    </row>
    <row r="176" spans="2:14" x14ac:dyDescent="0.25">
      <c r="B176" s="30"/>
    </row>
  </sheetData>
  <mergeCells count="6">
    <mergeCell ref="B171:C171"/>
    <mergeCell ref="D173:E173"/>
    <mergeCell ref="F173:N173"/>
    <mergeCell ref="B84:C84"/>
    <mergeCell ref="D86:E86"/>
    <mergeCell ref="F86:N86"/>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C1DC5-4FE3-46F9-849F-6D5110278C5F}">
  <dimension ref="B3:C22"/>
  <sheetViews>
    <sheetView workbookViewId="0">
      <selection activeCell="E15" sqref="E15"/>
    </sheetView>
  </sheetViews>
  <sheetFormatPr defaultColWidth="8.7109375" defaultRowHeight="15" x14ac:dyDescent="0.25"/>
  <cols>
    <col min="1" max="1" width="8.7109375" style="1"/>
    <col min="2" max="2" width="12.85546875" style="1" bestFit="1" customWidth="1"/>
    <col min="3" max="3" width="82.42578125" style="1" bestFit="1" customWidth="1"/>
    <col min="4" max="16384" width="8.7109375" style="1"/>
  </cols>
  <sheetData>
    <row r="3" spans="2:3" x14ac:dyDescent="0.25">
      <c r="B3" s="5" t="s">
        <v>22</v>
      </c>
      <c r="C3" s="5" t="s">
        <v>47</v>
      </c>
    </row>
    <row r="4" spans="2:3" x14ac:dyDescent="0.25">
      <c r="B4" s="6" t="s">
        <v>28</v>
      </c>
      <c r="C4" s="5" t="s">
        <v>48</v>
      </c>
    </row>
    <row r="5" spans="2:3" x14ac:dyDescent="0.25">
      <c r="B5" s="6" t="s">
        <v>29</v>
      </c>
      <c r="C5" s="5" t="s">
        <v>49</v>
      </c>
    </row>
    <row r="6" spans="2:3" x14ac:dyDescent="0.25">
      <c r="B6" s="6" t="s">
        <v>30</v>
      </c>
      <c r="C6" s="5" t="s">
        <v>50</v>
      </c>
    </row>
    <row r="7" spans="2:3" x14ac:dyDescent="0.25">
      <c r="B7" s="6" t="s">
        <v>51</v>
      </c>
      <c r="C7" s="5" t="s">
        <v>52</v>
      </c>
    </row>
    <row r="8" spans="2:3" x14ac:dyDescent="0.25">
      <c r="B8" s="6" t="s">
        <v>32</v>
      </c>
      <c r="C8" s="5" t="s">
        <v>53</v>
      </c>
    </row>
    <row r="9" spans="2:3" x14ac:dyDescent="0.25">
      <c r="B9" s="6" t="s">
        <v>33</v>
      </c>
      <c r="C9" s="5" t="s">
        <v>54</v>
      </c>
    </row>
    <row r="10" spans="2:3" x14ac:dyDescent="0.25">
      <c r="B10" s="6" t="s">
        <v>34</v>
      </c>
      <c r="C10" s="5" t="s">
        <v>55</v>
      </c>
    </row>
    <row r="11" spans="2:3" x14ac:dyDescent="0.25">
      <c r="B11" s="6" t="s">
        <v>35</v>
      </c>
      <c r="C11" s="5" t="s">
        <v>56</v>
      </c>
    </row>
    <row r="12" spans="2:3" x14ac:dyDescent="0.25">
      <c r="B12" s="6" t="s">
        <v>57</v>
      </c>
      <c r="C12" s="5" t="s">
        <v>58</v>
      </c>
    </row>
    <row r="13" spans="2:3" x14ac:dyDescent="0.25">
      <c r="B13" s="6" t="s">
        <v>37</v>
      </c>
      <c r="C13" s="5" t="s">
        <v>59</v>
      </c>
    </row>
    <row r="14" spans="2:3" x14ac:dyDescent="0.25">
      <c r="B14" s="6" t="s">
        <v>38</v>
      </c>
      <c r="C14" s="5" t="s">
        <v>60</v>
      </c>
    </row>
    <row r="15" spans="2:3" x14ac:dyDescent="0.25">
      <c r="B15" s="6" t="s">
        <v>39</v>
      </c>
      <c r="C15" s="5" t="s">
        <v>61</v>
      </c>
    </row>
    <row r="16" spans="2:3" ht="60" x14ac:dyDescent="0.25">
      <c r="B16" s="6" t="s">
        <v>40</v>
      </c>
      <c r="C16" s="7" t="s">
        <v>62</v>
      </c>
    </row>
    <row r="17" spans="2:3" x14ac:dyDescent="0.25">
      <c r="B17" s="6" t="s">
        <v>41</v>
      </c>
      <c r="C17" s="5" t="s">
        <v>63</v>
      </c>
    </row>
    <row r="18" spans="2:3" ht="45" x14ac:dyDescent="0.25">
      <c r="B18" s="6" t="s">
        <v>42</v>
      </c>
      <c r="C18" s="7" t="s">
        <v>64</v>
      </c>
    </row>
    <row r="19" spans="2:3" ht="45" x14ac:dyDescent="0.25">
      <c r="B19" s="6" t="s">
        <v>43</v>
      </c>
      <c r="C19" s="7" t="s">
        <v>65</v>
      </c>
    </row>
    <row r="20" spans="2:3" x14ac:dyDescent="0.25">
      <c r="B20" s="6" t="s">
        <v>44</v>
      </c>
      <c r="C20" s="8" t="s">
        <v>66</v>
      </c>
    </row>
    <row r="21" spans="2:3" ht="30" x14ac:dyDescent="0.25">
      <c r="B21" s="6" t="s">
        <v>45</v>
      </c>
      <c r="C21" s="7" t="s">
        <v>67</v>
      </c>
    </row>
    <row r="22" spans="2:3" ht="60" x14ac:dyDescent="0.25">
      <c r="B22" s="6" t="s">
        <v>46</v>
      </c>
      <c r="C22" s="9" t="s">
        <v>68</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27C6B4A-7ED6-43B6-84D8-163CA7F40A01}"/>
</file>

<file path=customXml/itemProps2.xml><?xml version="1.0" encoding="utf-8"?>
<ds:datastoreItem xmlns:ds="http://schemas.openxmlformats.org/officeDocument/2006/customXml" ds:itemID="{A6AC14FB-1109-47A9-875F-ABC0BE977E14}"/>
</file>

<file path=customXml/itemProps3.xml><?xml version="1.0" encoding="utf-8"?>
<ds:datastoreItem xmlns:ds="http://schemas.openxmlformats.org/officeDocument/2006/customXml" ds:itemID="{011DEB12-D324-4F51-A492-FA153426697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vt:i4>
      </vt:variant>
    </vt:vector>
  </HeadingPairs>
  <TitlesOfParts>
    <vt:vector size="15" baseType="lpstr">
      <vt:lpstr>Figure 1</vt:lpstr>
      <vt:lpstr>Figure 2</vt:lpstr>
      <vt:lpstr>Figure 3</vt:lpstr>
      <vt:lpstr>Figure 4</vt:lpstr>
      <vt:lpstr>Figure 5</vt:lpstr>
      <vt:lpstr>Figure 6</vt:lpstr>
      <vt:lpstr>Table 1</vt:lpstr>
      <vt:lpstr>Figure 7</vt:lpstr>
      <vt:lpstr>Figure 8</vt:lpstr>
      <vt:lpstr>Figure 9</vt:lpstr>
      <vt:lpstr>Table 2</vt:lpstr>
      <vt:lpstr>Table 3</vt:lpstr>
      <vt:lpstr>Appendix 1</vt:lpstr>
      <vt:lpstr>Appendix 2</vt:lpstr>
      <vt:lpstr>'Appendix 2'!_Hlk134017834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 Madrigal</dc:creator>
  <cp:lastModifiedBy>Lucia Madrigal</cp:lastModifiedBy>
  <dcterms:created xsi:type="dcterms:W3CDTF">2023-09-18T16:50:22Z</dcterms:created>
  <dcterms:modified xsi:type="dcterms:W3CDTF">2023-11-20T17:44:06Z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